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1970" yWindow="1155" windowWidth="11790" windowHeight="10560" tabRatio="631"/>
  </bookViews>
  <sheets>
    <sheet name="3" sheetId="206" r:id="rId1"/>
  </sheets>
  <definedNames>
    <definedName name="_xlnm._FilterDatabase" localSheetId="0" hidden="1">'3'!$C$17:$AN$148</definedName>
    <definedName name="Z_406967A2_B9CD_484F_BC5D_8170FB93A70C_.wvu.PrintArea" localSheetId="0" hidden="1">'3'!$A$1:$AO$161</definedName>
    <definedName name="_xlnm.Print_Area" localSheetId="0">'3'!$A$1:$AO$149</definedName>
  </definedNames>
  <calcPr calcId="125725"/>
</workbook>
</file>

<file path=xl/calcChain.xml><?xml version="1.0" encoding="utf-8"?>
<calcChain xmlns="http://schemas.openxmlformats.org/spreadsheetml/2006/main">
  <c r="AL117" i="206"/>
  <c r="AJ117"/>
  <c r="AH87"/>
  <c r="AH149"/>
  <c r="AH146"/>
  <c r="AH144"/>
  <c r="AH123"/>
  <c r="AH122"/>
  <c r="AH120"/>
  <c r="AH118"/>
  <c r="AH117"/>
  <c r="AH94"/>
  <c r="AH72"/>
  <c r="AH71"/>
  <c r="AH69"/>
  <c r="AH68"/>
  <c r="AF149"/>
  <c r="AF146"/>
  <c r="AF145"/>
  <c r="AF123"/>
  <c r="AF121"/>
  <c r="AF119"/>
  <c r="AF118"/>
  <c r="AF117"/>
  <c r="AF116"/>
  <c r="AF92"/>
  <c r="AF79"/>
  <c r="AF68"/>
  <c r="AD58"/>
  <c r="AD148"/>
  <c r="AD146"/>
  <c r="AD141"/>
  <c r="AD117"/>
  <c r="AD116"/>
  <c r="AD95"/>
  <c r="AD86"/>
  <c r="AD85"/>
  <c r="AD67"/>
  <c r="AD63"/>
  <c r="AD61"/>
  <c r="AD60"/>
  <c r="AD59"/>
  <c r="AD57"/>
  <c r="AC141"/>
  <c r="AC116"/>
  <c r="AC90"/>
  <c r="AC86"/>
  <c r="AC85"/>
  <c r="AC61"/>
  <c r="AC58"/>
  <c r="AB147"/>
  <c r="AB34" s="1"/>
  <c r="AB143"/>
  <c r="AB33" s="1"/>
  <c r="AB140"/>
  <c r="AB136"/>
  <c r="AB133"/>
  <c r="AB130"/>
  <c r="AB129" s="1"/>
  <c r="AB30" s="1"/>
  <c r="AB124"/>
  <c r="AB29" s="1"/>
  <c r="AB115"/>
  <c r="AB111" s="1"/>
  <c r="AB28" s="1"/>
  <c r="AB104"/>
  <c r="AB101"/>
  <c r="AB98"/>
  <c r="AB97" s="1"/>
  <c r="AB89"/>
  <c r="AB25" s="1"/>
  <c r="AB81"/>
  <c r="AB78"/>
  <c r="AB77" s="1"/>
  <c r="AB73"/>
  <c r="AB70"/>
  <c r="AB66"/>
  <c r="AB65" s="1"/>
  <c r="AB64" s="1"/>
  <c r="AB21" s="1"/>
  <c r="AB61"/>
  <c r="AB59"/>
  <c r="AB56" s="1"/>
  <c r="AB54" s="1"/>
  <c r="AB42"/>
  <c r="AB38"/>
  <c r="AB37" s="1"/>
  <c r="AB32"/>
  <c r="AB31"/>
  <c r="AB24"/>
  <c r="AB23"/>
  <c r="AB22"/>
  <c r="AA59"/>
  <c r="AA141"/>
  <c r="AA116"/>
  <c r="AA93"/>
  <c r="AA92"/>
  <c r="AA91"/>
  <c r="AA67"/>
  <c r="AA62"/>
  <c r="AA61"/>
  <c r="AA60"/>
  <c r="AA58"/>
  <c r="AA57"/>
  <c r="Z148"/>
  <c r="Z146"/>
  <c r="Z141"/>
  <c r="Z117"/>
  <c r="Z116"/>
  <c r="Z95"/>
  <c r="Z86"/>
  <c r="Z85"/>
  <c r="Z67"/>
  <c r="Z63"/>
  <c r="Z61"/>
  <c r="Z60"/>
  <c r="Z59"/>
  <c r="Z58"/>
  <c r="Z57"/>
  <c r="X141"/>
  <c r="X116"/>
  <c r="X90"/>
  <c r="X86"/>
  <c r="X85"/>
  <c r="X61"/>
  <c r="X58"/>
  <c r="S116"/>
  <c r="R116"/>
  <c r="Q116"/>
  <c r="S68"/>
  <c r="R68"/>
  <c r="Q68"/>
  <c r="S63"/>
  <c r="R63"/>
  <c r="Q63"/>
  <c r="AB36" l="1"/>
  <c r="AB35" s="1"/>
  <c r="AB20"/>
  <c r="AB19" s="1"/>
  <c r="AB96"/>
  <c r="AB27"/>
  <c r="AB26" s="1"/>
  <c r="Q62" l="1"/>
  <c r="R62"/>
  <c r="S59"/>
  <c r="R59"/>
  <c r="Q59"/>
  <c r="S67"/>
  <c r="R67"/>
  <c r="Q67"/>
  <c r="R61"/>
  <c r="T61"/>
  <c r="S61"/>
  <c r="Q61"/>
  <c r="R60"/>
  <c r="S60"/>
  <c r="Q60"/>
  <c r="S58"/>
  <c r="R58"/>
  <c r="Q58"/>
  <c r="S57"/>
  <c r="R57"/>
  <c r="Q57"/>
  <c r="V20"/>
  <c r="V21"/>
  <c r="V22"/>
  <c r="V19" s="1"/>
  <c r="V23"/>
  <c r="V24"/>
  <c r="V25"/>
  <c r="V27"/>
  <c r="V28"/>
  <c r="V29"/>
  <c r="V30"/>
  <c r="V26" s="1"/>
  <c r="V31"/>
  <c r="V32"/>
  <c r="V33"/>
  <c r="V34"/>
  <c r="V35"/>
  <c r="T149"/>
  <c r="T148"/>
  <c r="T146"/>
  <c r="S145"/>
  <c r="R145"/>
  <c r="Q145"/>
  <c r="S144"/>
  <c r="R144"/>
  <c r="Q144"/>
  <c r="S141"/>
  <c r="R141"/>
  <c r="Q141"/>
  <c r="S123"/>
  <c r="R123"/>
  <c r="S122"/>
  <c r="R122"/>
  <c r="Q122"/>
  <c r="S121"/>
  <c r="R121"/>
  <c r="Q121"/>
  <c r="S120"/>
  <c r="R120"/>
  <c r="Q120"/>
  <c r="T119"/>
  <c r="S119"/>
  <c r="R119"/>
  <c r="Q119"/>
  <c r="T118"/>
  <c r="S118"/>
  <c r="R118"/>
  <c r="T117"/>
  <c r="S117"/>
  <c r="R117"/>
  <c r="T95"/>
  <c r="T94"/>
  <c r="T93"/>
  <c r="T92"/>
  <c r="T91"/>
  <c r="T90"/>
  <c r="P90"/>
  <c r="S87"/>
  <c r="R87"/>
  <c r="Q87"/>
  <c r="S86"/>
  <c r="R86"/>
  <c r="Q86"/>
  <c r="S79"/>
  <c r="R79"/>
  <c r="Q79"/>
  <c r="S72"/>
  <c r="R72"/>
  <c r="Q72"/>
  <c r="S71"/>
  <c r="S69"/>
  <c r="R69"/>
  <c r="Q69"/>
  <c r="N141"/>
  <c r="M141"/>
  <c r="L141"/>
  <c r="N116"/>
  <c r="M116"/>
  <c r="L116"/>
  <c r="O93"/>
  <c r="O92"/>
  <c r="O91"/>
  <c r="O90"/>
  <c r="N86"/>
  <c r="M86"/>
  <c r="L86"/>
  <c r="N85"/>
  <c r="M85"/>
  <c r="L85"/>
  <c r="K79"/>
  <c r="N67"/>
  <c r="M67"/>
  <c r="L67"/>
  <c r="N62"/>
  <c r="N61"/>
  <c r="M61"/>
  <c r="L61"/>
  <c r="N60"/>
  <c r="M60"/>
  <c r="L60"/>
  <c r="N59"/>
  <c r="M59"/>
  <c r="L59"/>
  <c r="N58"/>
  <c r="M58"/>
  <c r="L58"/>
  <c r="N57"/>
  <c r="M57"/>
  <c r="L57"/>
  <c r="J61"/>
  <c r="J59"/>
  <c r="AO34"/>
  <c r="V18" l="1"/>
  <c r="K42"/>
  <c r="L42"/>
  <c r="M42"/>
  <c r="N42"/>
  <c r="O42"/>
  <c r="P42"/>
  <c r="Q42"/>
  <c r="R42"/>
  <c r="S42"/>
  <c r="T42"/>
  <c r="U42"/>
  <c r="W42"/>
  <c r="X42"/>
  <c r="Y42"/>
  <c r="Z42"/>
  <c r="AA42"/>
  <c r="AC42"/>
  <c r="AD42"/>
  <c r="AE42"/>
  <c r="AF42"/>
  <c r="AG42"/>
  <c r="AH42"/>
  <c r="AI42"/>
  <c r="AJ42"/>
  <c r="AK42"/>
  <c r="AL42"/>
  <c r="AM42"/>
  <c r="AN42"/>
  <c r="J42"/>
  <c r="AJ54" l="1"/>
  <c r="L56"/>
  <c r="L54" s="1"/>
  <c r="M56"/>
  <c r="M54" s="1"/>
  <c r="N56"/>
  <c r="N54" s="1"/>
  <c r="O56"/>
  <c r="O54" s="1"/>
  <c r="T56"/>
  <c r="T54" s="1"/>
  <c r="U56"/>
  <c r="U54" s="1"/>
  <c r="W56"/>
  <c r="W54" s="1"/>
  <c r="Y56"/>
  <c r="Y54" s="1"/>
  <c r="Z56"/>
  <c r="Z54" s="1"/>
  <c r="AA56"/>
  <c r="AA54" s="1"/>
  <c r="AC56"/>
  <c r="AC54" s="1"/>
  <c r="AD56"/>
  <c r="AD54" s="1"/>
  <c r="AE56"/>
  <c r="AE54" s="1"/>
  <c r="AF56"/>
  <c r="AF54" s="1"/>
  <c r="AG56"/>
  <c r="AG54" s="1"/>
  <c r="AH56"/>
  <c r="AH54" s="1"/>
  <c r="AI56"/>
  <c r="AI54" s="1"/>
  <c r="AJ56"/>
  <c r="AK56"/>
  <c r="AK54" s="1"/>
  <c r="AL56"/>
  <c r="AL54" s="1"/>
  <c r="AN62"/>
  <c r="AM62"/>
  <c r="P62"/>
  <c r="K62"/>
  <c r="AN63"/>
  <c r="AM63"/>
  <c r="P63"/>
  <c r="K63"/>
  <c r="AN61"/>
  <c r="AM61"/>
  <c r="K61"/>
  <c r="J56"/>
  <c r="J54" s="1"/>
  <c r="AN60"/>
  <c r="AM60"/>
  <c r="K60"/>
  <c r="AN59"/>
  <c r="AM59"/>
  <c r="K59"/>
  <c r="AN58"/>
  <c r="AM58"/>
  <c r="X56"/>
  <c r="X54" s="1"/>
  <c r="K58"/>
  <c r="AN57"/>
  <c r="AM57"/>
  <c r="R56"/>
  <c r="R54" s="1"/>
  <c r="K57"/>
  <c r="F147"/>
  <c r="F34" s="1"/>
  <c r="G34"/>
  <c r="D34"/>
  <c r="S56" l="1"/>
  <c r="S54" s="1"/>
  <c r="Q56"/>
  <c r="Q54" s="1"/>
  <c r="P60"/>
  <c r="AN56"/>
  <c r="AN54" s="1"/>
  <c r="K56"/>
  <c r="K54" s="1"/>
  <c r="AM56"/>
  <c r="AM54" s="1"/>
  <c r="P57"/>
  <c r="P58"/>
  <c r="P61"/>
  <c r="P59"/>
  <c r="AC115"/>
  <c r="AC147"/>
  <c r="U115"/>
  <c r="W115"/>
  <c r="X115"/>
  <c r="Y115"/>
  <c r="Z115"/>
  <c r="Z111" s="1"/>
  <c r="Z28" s="1"/>
  <c r="AA115"/>
  <c r="AD115"/>
  <c r="AE115"/>
  <c r="AF115"/>
  <c r="AG115"/>
  <c r="AH115"/>
  <c r="AI115"/>
  <c r="AJ115"/>
  <c r="AK115"/>
  <c r="AL115"/>
  <c r="T115"/>
  <c r="Q147"/>
  <c r="R147"/>
  <c r="S147"/>
  <c r="U147"/>
  <c r="W147"/>
  <c r="X147"/>
  <c r="Y147"/>
  <c r="Z147"/>
  <c r="Z34" s="1"/>
  <c r="AA147"/>
  <c r="AD147"/>
  <c r="AE147"/>
  <c r="AF147"/>
  <c r="AG147"/>
  <c r="AH147"/>
  <c r="AI147"/>
  <c r="AJ147"/>
  <c r="AK147"/>
  <c r="AL147"/>
  <c r="T147"/>
  <c r="K123"/>
  <c r="AM123"/>
  <c r="AN123"/>
  <c r="K118"/>
  <c r="AM118"/>
  <c r="AN118"/>
  <c r="K149"/>
  <c r="P149"/>
  <c r="AM149"/>
  <c r="AM147" s="1"/>
  <c r="AN149"/>
  <c r="AM148"/>
  <c r="AM145"/>
  <c r="AM146"/>
  <c r="AM144"/>
  <c r="AM122"/>
  <c r="AM117"/>
  <c r="AM119"/>
  <c r="AM120"/>
  <c r="AM121"/>
  <c r="AM116"/>
  <c r="AM115" s="1"/>
  <c r="AM91"/>
  <c r="AM92"/>
  <c r="AM93"/>
  <c r="AM94"/>
  <c r="AM95"/>
  <c r="AM90"/>
  <c r="AM87"/>
  <c r="AM86"/>
  <c r="AM85"/>
  <c r="AM72"/>
  <c r="AM71"/>
  <c r="AM68"/>
  <c r="AM69"/>
  <c r="AM67"/>
  <c r="AN86"/>
  <c r="AN87"/>
  <c r="AN85"/>
  <c r="AN91"/>
  <c r="AN92"/>
  <c r="AN93"/>
  <c r="AN94"/>
  <c r="AN95"/>
  <c r="AN90"/>
  <c r="AN117"/>
  <c r="AN119"/>
  <c r="AN120"/>
  <c r="AN121"/>
  <c r="AN122"/>
  <c r="AN116"/>
  <c r="AN148"/>
  <c r="AN145"/>
  <c r="AN146"/>
  <c r="AN144"/>
  <c r="AN141"/>
  <c r="AN124"/>
  <c r="AN79"/>
  <c r="AN72"/>
  <c r="AN71"/>
  <c r="AN68"/>
  <c r="AN69"/>
  <c r="AN67"/>
  <c r="AM141"/>
  <c r="Z143"/>
  <c r="Z33" s="1"/>
  <c r="Z140"/>
  <c r="Z136" s="1"/>
  <c r="Z31" s="1"/>
  <c r="Z133"/>
  <c r="Z130"/>
  <c r="Z124"/>
  <c r="Z29" s="1"/>
  <c r="Z104"/>
  <c r="Z101"/>
  <c r="Z98"/>
  <c r="Z89"/>
  <c r="Z25" s="1"/>
  <c r="Z84"/>
  <c r="Z23" s="1"/>
  <c r="Z81"/>
  <c r="Z78"/>
  <c r="Z77" s="1"/>
  <c r="Z73"/>
  <c r="Z70"/>
  <c r="Z66"/>
  <c r="Z32"/>
  <c r="Z24"/>
  <c r="Z22"/>
  <c r="P56" l="1"/>
  <c r="P54" s="1"/>
  <c r="Z129"/>
  <c r="Z30" s="1"/>
  <c r="Z38"/>
  <c r="Z37" s="1"/>
  <c r="Z20" s="1"/>
  <c r="P123"/>
  <c r="Z65"/>
  <c r="Z64" s="1"/>
  <c r="AN147"/>
  <c r="Z97"/>
  <c r="Z27" s="1"/>
  <c r="AN115"/>
  <c r="P118"/>
  <c r="P146"/>
  <c r="K141"/>
  <c r="P94"/>
  <c r="Q85"/>
  <c r="S73"/>
  <c r="P71"/>
  <c r="P148"/>
  <c r="P147" s="1"/>
  <c r="K148"/>
  <c r="K145"/>
  <c r="K146"/>
  <c r="K144"/>
  <c r="K117"/>
  <c r="K119"/>
  <c r="K120"/>
  <c r="K121"/>
  <c r="K122"/>
  <c r="K116"/>
  <c r="K91"/>
  <c r="P91"/>
  <c r="K92"/>
  <c r="P92"/>
  <c r="K93"/>
  <c r="P93"/>
  <c r="K94"/>
  <c r="K95"/>
  <c r="K90"/>
  <c r="K87"/>
  <c r="K86"/>
  <c r="K85"/>
  <c r="K72"/>
  <c r="K71"/>
  <c r="K68"/>
  <c r="K69"/>
  <c r="K67"/>
  <c r="J22"/>
  <c r="K22"/>
  <c r="L22"/>
  <c r="M22"/>
  <c r="N22"/>
  <c r="O22"/>
  <c r="P22"/>
  <c r="Q22"/>
  <c r="R22"/>
  <c r="S22"/>
  <c r="T22"/>
  <c r="U22"/>
  <c r="W22"/>
  <c r="X22"/>
  <c r="Y22"/>
  <c r="AA22"/>
  <c r="AC22"/>
  <c r="AD22"/>
  <c r="AE22"/>
  <c r="AF22"/>
  <c r="AG22"/>
  <c r="AH22"/>
  <c r="AI22"/>
  <c r="AJ22"/>
  <c r="AK22"/>
  <c r="AL22"/>
  <c r="AM22"/>
  <c r="AN22"/>
  <c r="J24"/>
  <c r="K24"/>
  <c r="L24"/>
  <c r="M24"/>
  <c r="N24"/>
  <c r="O24"/>
  <c r="P24"/>
  <c r="Q24"/>
  <c r="R24"/>
  <c r="S24"/>
  <c r="T24"/>
  <c r="U24"/>
  <c r="W24"/>
  <c r="X24"/>
  <c r="Y24"/>
  <c r="AA24"/>
  <c r="AC24"/>
  <c r="AD24"/>
  <c r="AE24"/>
  <c r="AF24"/>
  <c r="AG24"/>
  <c r="AH24"/>
  <c r="AI24"/>
  <c r="AJ24"/>
  <c r="AK24"/>
  <c r="AL24"/>
  <c r="AM24"/>
  <c r="AN24"/>
  <c r="J32"/>
  <c r="K32"/>
  <c r="L32"/>
  <c r="M32"/>
  <c r="N32"/>
  <c r="O32"/>
  <c r="P32"/>
  <c r="Q32"/>
  <c r="R32"/>
  <c r="S32"/>
  <c r="T32"/>
  <c r="U32"/>
  <c r="W32"/>
  <c r="X32"/>
  <c r="Y32"/>
  <c r="AA32"/>
  <c r="AC32"/>
  <c r="AD32"/>
  <c r="AE32"/>
  <c r="AF32"/>
  <c r="AG32"/>
  <c r="AH32"/>
  <c r="AI32"/>
  <c r="AJ32"/>
  <c r="AK32"/>
  <c r="AL32"/>
  <c r="AM32"/>
  <c r="AN32"/>
  <c r="J23"/>
  <c r="L84"/>
  <c r="L23" s="1"/>
  <c r="M84"/>
  <c r="M23" s="1"/>
  <c r="N84"/>
  <c r="N23" s="1"/>
  <c r="O84"/>
  <c r="O23" s="1"/>
  <c r="T84"/>
  <c r="T23" s="1"/>
  <c r="U84"/>
  <c r="U23" s="1"/>
  <c r="W84"/>
  <c r="W23" s="1"/>
  <c r="X84"/>
  <c r="X23" s="1"/>
  <c r="Y84"/>
  <c r="Y23" s="1"/>
  <c r="AA84"/>
  <c r="AA23" s="1"/>
  <c r="AC84"/>
  <c r="AC23" s="1"/>
  <c r="AD84"/>
  <c r="AD23" s="1"/>
  <c r="AE84"/>
  <c r="AE23" s="1"/>
  <c r="AF84"/>
  <c r="AF23" s="1"/>
  <c r="AG84"/>
  <c r="AG23" s="1"/>
  <c r="AH84"/>
  <c r="AH23" s="1"/>
  <c r="AI84"/>
  <c r="AI23" s="1"/>
  <c r="AJ84"/>
  <c r="AJ23" s="1"/>
  <c r="AK84"/>
  <c r="AK23" s="1"/>
  <c r="AL84"/>
  <c r="AL23" s="1"/>
  <c r="AM84"/>
  <c r="AM23" s="1"/>
  <c r="AN84"/>
  <c r="AN23" s="1"/>
  <c r="J89"/>
  <c r="J25" s="1"/>
  <c r="L89"/>
  <c r="L25" s="1"/>
  <c r="M89"/>
  <c r="M25" s="1"/>
  <c r="N89"/>
  <c r="N25" s="1"/>
  <c r="O89"/>
  <c r="O25" s="1"/>
  <c r="Q89"/>
  <c r="Q25" s="1"/>
  <c r="R89"/>
  <c r="R25" s="1"/>
  <c r="S89"/>
  <c r="S25" s="1"/>
  <c r="U89"/>
  <c r="U25" s="1"/>
  <c r="W89"/>
  <c r="W25" s="1"/>
  <c r="X89"/>
  <c r="X25" s="1"/>
  <c r="Y89"/>
  <c r="Y25" s="1"/>
  <c r="AA89"/>
  <c r="AA25" s="1"/>
  <c r="AC89"/>
  <c r="AC25" s="1"/>
  <c r="AD89"/>
  <c r="AD25" s="1"/>
  <c r="AE89"/>
  <c r="AE25" s="1"/>
  <c r="AF89"/>
  <c r="AF25" s="1"/>
  <c r="AG89"/>
  <c r="AG25" s="1"/>
  <c r="AH89"/>
  <c r="AH25" s="1"/>
  <c r="AI89"/>
  <c r="AI25" s="1"/>
  <c r="AJ89"/>
  <c r="AJ25" s="1"/>
  <c r="AK89"/>
  <c r="AK25" s="1"/>
  <c r="AL89"/>
  <c r="AL25" s="1"/>
  <c r="AM89"/>
  <c r="AM25" s="1"/>
  <c r="AN89"/>
  <c r="AN25" s="1"/>
  <c r="Z26" l="1"/>
  <c r="Z96"/>
  <c r="Z21"/>
  <c r="Z36"/>
  <c r="P116"/>
  <c r="Q115"/>
  <c r="Z19"/>
  <c r="R115"/>
  <c r="S115"/>
  <c r="P72"/>
  <c r="T89"/>
  <c r="T25" s="1"/>
  <c r="P145"/>
  <c r="P117"/>
  <c r="K89"/>
  <c r="K25" s="1"/>
  <c r="P69"/>
  <c r="P120"/>
  <c r="P121"/>
  <c r="P79"/>
  <c r="P144"/>
  <c r="P86"/>
  <c r="S84"/>
  <c r="S23" s="1"/>
  <c r="P67"/>
  <c r="P87"/>
  <c r="P122"/>
  <c r="P141"/>
  <c r="P119"/>
  <c r="P95"/>
  <c r="P89" s="1"/>
  <c r="P25" s="1"/>
  <c r="R84"/>
  <c r="R23" s="1"/>
  <c r="Q84"/>
  <c r="Q23" s="1"/>
  <c r="P85"/>
  <c r="K84"/>
  <c r="K23" s="1"/>
  <c r="P68"/>
  <c r="Z18" l="1"/>
  <c r="Z35"/>
  <c r="P115"/>
  <c r="P111" s="1"/>
  <c r="P28" s="1"/>
  <c r="P84"/>
  <c r="P23" s="1"/>
  <c r="J98"/>
  <c r="K98"/>
  <c r="L98"/>
  <c r="M98"/>
  <c r="N98"/>
  <c r="O98"/>
  <c r="P98"/>
  <c r="Q98"/>
  <c r="R98"/>
  <c r="S98"/>
  <c r="T98"/>
  <c r="U98"/>
  <c r="W98"/>
  <c r="X98"/>
  <c r="Y98"/>
  <c r="AA98"/>
  <c r="AC98"/>
  <c r="AD98"/>
  <c r="AE98"/>
  <c r="AF98"/>
  <c r="AG98"/>
  <c r="AH98"/>
  <c r="AI98"/>
  <c r="AJ98"/>
  <c r="AK98"/>
  <c r="AL98"/>
  <c r="AM98"/>
  <c r="AN98"/>
  <c r="J101"/>
  <c r="K101"/>
  <c r="L101"/>
  <c r="M101"/>
  <c r="N101"/>
  <c r="O101"/>
  <c r="P101"/>
  <c r="Q101"/>
  <c r="R101"/>
  <c r="S101"/>
  <c r="T101"/>
  <c r="U101"/>
  <c r="W101"/>
  <c r="X101"/>
  <c r="Y101"/>
  <c r="AA101"/>
  <c r="AC101"/>
  <c r="AD101"/>
  <c r="AE101"/>
  <c r="AF101"/>
  <c r="AG101"/>
  <c r="AH101"/>
  <c r="AI101"/>
  <c r="AJ101"/>
  <c r="AK101"/>
  <c r="AL101"/>
  <c r="AM101"/>
  <c r="AN101"/>
  <c r="J104"/>
  <c r="K104"/>
  <c r="L104"/>
  <c r="M104"/>
  <c r="N104"/>
  <c r="O104"/>
  <c r="P104"/>
  <c r="Q104"/>
  <c r="R104"/>
  <c r="S104"/>
  <c r="T104"/>
  <c r="U104"/>
  <c r="W104"/>
  <c r="X104"/>
  <c r="Y104"/>
  <c r="AA104"/>
  <c r="AC104"/>
  <c r="AD104"/>
  <c r="AE104"/>
  <c r="AF104"/>
  <c r="AG104"/>
  <c r="AH104"/>
  <c r="AI104"/>
  <c r="AJ104"/>
  <c r="AK104"/>
  <c r="AL104"/>
  <c r="AM104"/>
  <c r="AN104"/>
  <c r="J115"/>
  <c r="J111" s="1"/>
  <c r="J28" s="1"/>
  <c r="K115"/>
  <c r="K111" s="1"/>
  <c r="K28" s="1"/>
  <c r="L115"/>
  <c r="L111" s="1"/>
  <c r="L28" s="1"/>
  <c r="M115"/>
  <c r="M111" s="1"/>
  <c r="M28" s="1"/>
  <c r="N115"/>
  <c r="N111" s="1"/>
  <c r="N28" s="1"/>
  <c r="O115"/>
  <c r="O111" s="1"/>
  <c r="O28" s="1"/>
  <c r="Q111"/>
  <c r="Q28" s="1"/>
  <c r="R111"/>
  <c r="R28" s="1"/>
  <c r="S111"/>
  <c r="S28" s="1"/>
  <c r="T111"/>
  <c r="T28" s="1"/>
  <c r="U111"/>
  <c r="U28" s="1"/>
  <c r="W111"/>
  <c r="W28" s="1"/>
  <c r="X111"/>
  <c r="X28" s="1"/>
  <c r="Y111"/>
  <c r="Y28" s="1"/>
  <c r="AA111"/>
  <c r="AA28" s="1"/>
  <c r="AC111"/>
  <c r="AC28" s="1"/>
  <c r="AD111"/>
  <c r="AD28" s="1"/>
  <c r="AE111"/>
  <c r="AE28" s="1"/>
  <c r="AF111"/>
  <c r="AF28" s="1"/>
  <c r="AG111"/>
  <c r="AG28" s="1"/>
  <c r="AH111"/>
  <c r="AH28" s="1"/>
  <c r="AI111"/>
  <c r="AI28" s="1"/>
  <c r="AJ111"/>
  <c r="AJ28" s="1"/>
  <c r="AK111"/>
  <c r="AK28" s="1"/>
  <c r="AL111"/>
  <c r="AL28" s="1"/>
  <c r="AM111"/>
  <c r="AM28" s="1"/>
  <c r="AN111"/>
  <c r="J124"/>
  <c r="J29" s="1"/>
  <c r="K124"/>
  <c r="K29" s="1"/>
  <c r="L124"/>
  <c r="L29" s="1"/>
  <c r="M124"/>
  <c r="M29" s="1"/>
  <c r="N124"/>
  <c r="N29" s="1"/>
  <c r="O124"/>
  <c r="O29" s="1"/>
  <c r="P124"/>
  <c r="P29" s="1"/>
  <c r="Q124"/>
  <c r="Q29" s="1"/>
  <c r="R124"/>
  <c r="R29" s="1"/>
  <c r="S124"/>
  <c r="S29" s="1"/>
  <c r="T124"/>
  <c r="T29" s="1"/>
  <c r="U124"/>
  <c r="U29" s="1"/>
  <c r="W124"/>
  <c r="W29" s="1"/>
  <c r="X124"/>
  <c r="X29" s="1"/>
  <c r="Y124"/>
  <c r="Y29" s="1"/>
  <c r="AA124"/>
  <c r="AA29" s="1"/>
  <c r="AC124"/>
  <c r="AC29" s="1"/>
  <c r="AD124"/>
  <c r="AD29" s="1"/>
  <c r="AE124"/>
  <c r="AE29" s="1"/>
  <c r="AF124"/>
  <c r="AF29" s="1"/>
  <c r="AG124"/>
  <c r="AG29" s="1"/>
  <c r="AH124"/>
  <c r="AH29" s="1"/>
  <c r="AI124"/>
  <c r="AI29" s="1"/>
  <c r="AJ124"/>
  <c r="AJ29" s="1"/>
  <c r="AK124"/>
  <c r="AK29" s="1"/>
  <c r="AL124"/>
  <c r="AL29" s="1"/>
  <c r="AM124"/>
  <c r="AM29" s="1"/>
  <c r="AN29"/>
  <c r="J130"/>
  <c r="K130"/>
  <c r="L130"/>
  <c r="M130"/>
  <c r="N130"/>
  <c r="O130"/>
  <c r="P130"/>
  <c r="Q130"/>
  <c r="R130"/>
  <c r="S130"/>
  <c r="T130"/>
  <c r="U130"/>
  <c r="W130"/>
  <c r="X130"/>
  <c r="Y130"/>
  <c r="AA130"/>
  <c r="AC130"/>
  <c r="AD130"/>
  <c r="AE130"/>
  <c r="AF130"/>
  <c r="AG130"/>
  <c r="AH130"/>
  <c r="AI130"/>
  <c r="AJ130"/>
  <c r="AK130"/>
  <c r="AL130"/>
  <c r="AM130"/>
  <c r="AN130"/>
  <c r="J133"/>
  <c r="K133"/>
  <c r="L133"/>
  <c r="M133"/>
  <c r="N133"/>
  <c r="O133"/>
  <c r="P133"/>
  <c r="Q133"/>
  <c r="R133"/>
  <c r="S133"/>
  <c r="T133"/>
  <c r="U133"/>
  <c r="W133"/>
  <c r="X133"/>
  <c r="Y133"/>
  <c r="AA133"/>
  <c r="AC133"/>
  <c r="AD133"/>
  <c r="AE133"/>
  <c r="AF133"/>
  <c r="AG133"/>
  <c r="AH133"/>
  <c r="AI133"/>
  <c r="AJ133"/>
  <c r="AK133"/>
  <c r="AL133"/>
  <c r="AM133"/>
  <c r="AN133"/>
  <c r="J140"/>
  <c r="J136" s="1"/>
  <c r="J31" s="1"/>
  <c r="K140"/>
  <c r="K136" s="1"/>
  <c r="K31" s="1"/>
  <c r="L140"/>
  <c r="L136" s="1"/>
  <c r="L31" s="1"/>
  <c r="M140"/>
  <c r="M136" s="1"/>
  <c r="M31" s="1"/>
  <c r="N140"/>
  <c r="N136" s="1"/>
  <c r="N31" s="1"/>
  <c r="O140"/>
  <c r="O136" s="1"/>
  <c r="O31" s="1"/>
  <c r="P140"/>
  <c r="P136" s="1"/>
  <c r="P31" s="1"/>
  <c r="Q140"/>
  <c r="Q136" s="1"/>
  <c r="Q31" s="1"/>
  <c r="R140"/>
  <c r="R136" s="1"/>
  <c r="R31" s="1"/>
  <c r="S140"/>
  <c r="S136" s="1"/>
  <c r="S31" s="1"/>
  <c r="T140"/>
  <c r="T136" s="1"/>
  <c r="T31" s="1"/>
  <c r="U140"/>
  <c r="U136" s="1"/>
  <c r="U31" s="1"/>
  <c r="W140"/>
  <c r="W136" s="1"/>
  <c r="W31" s="1"/>
  <c r="X140"/>
  <c r="X136" s="1"/>
  <c r="X31" s="1"/>
  <c r="Y140"/>
  <c r="Y136" s="1"/>
  <c r="Y31" s="1"/>
  <c r="AA140"/>
  <c r="AA136" s="1"/>
  <c r="AA31" s="1"/>
  <c r="AC140"/>
  <c r="AC136" s="1"/>
  <c r="AC31" s="1"/>
  <c r="AD140"/>
  <c r="AD136" s="1"/>
  <c r="AD31" s="1"/>
  <c r="AE140"/>
  <c r="AE136" s="1"/>
  <c r="AE31" s="1"/>
  <c r="AF140"/>
  <c r="AF136" s="1"/>
  <c r="AF31" s="1"/>
  <c r="AG140"/>
  <c r="AG136" s="1"/>
  <c r="AG31" s="1"/>
  <c r="AH140"/>
  <c r="AH136" s="1"/>
  <c r="AH31" s="1"/>
  <c r="AI140"/>
  <c r="AI136" s="1"/>
  <c r="AI31" s="1"/>
  <c r="AJ140"/>
  <c r="AJ136" s="1"/>
  <c r="AJ31" s="1"/>
  <c r="AK140"/>
  <c r="AK136" s="1"/>
  <c r="AK31" s="1"/>
  <c r="AL140"/>
  <c r="AL136" s="1"/>
  <c r="AL31" s="1"/>
  <c r="AM140"/>
  <c r="AM136" s="1"/>
  <c r="AM31" s="1"/>
  <c r="AN140"/>
  <c r="AN136" s="1"/>
  <c r="AN31" s="1"/>
  <c r="J143"/>
  <c r="J33" s="1"/>
  <c r="K143"/>
  <c r="K33" s="1"/>
  <c r="L143"/>
  <c r="L33" s="1"/>
  <c r="M143"/>
  <c r="M33" s="1"/>
  <c r="N143"/>
  <c r="N33" s="1"/>
  <c r="O143"/>
  <c r="O33" s="1"/>
  <c r="P143"/>
  <c r="P33" s="1"/>
  <c r="Q143"/>
  <c r="Q33" s="1"/>
  <c r="R143"/>
  <c r="R33" s="1"/>
  <c r="S143"/>
  <c r="S33" s="1"/>
  <c r="T143"/>
  <c r="T33" s="1"/>
  <c r="U143"/>
  <c r="U33" s="1"/>
  <c r="W143"/>
  <c r="W33" s="1"/>
  <c r="X143"/>
  <c r="X33" s="1"/>
  <c r="Y143"/>
  <c r="Y33" s="1"/>
  <c r="AA143"/>
  <c r="AA33" s="1"/>
  <c r="AC143"/>
  <c r="AC33" s="1"/>
  <c r="AD143"/>
  <c r="AD33" s="1"/>
  <c r="AE143"/>
  <c r="AE33" s="1"/>
  <c r="AF143"/>
  <c r="AF33" s="1"/>
  <c r="AG143"/>
  <c r="AG33" s="1"/>
  <c r="AH143"/>
  <c r="AH33" s="1"/>
  <c r="AI143"/>
  <c r="AI33" s="1"/>
  <c r="AJ143"/>
  <c r="AJ33" s="1"/>
  <c r="AK143"/>
  <c r="AK33" s="1"/>
  <c r="AL143"/>
  <c r="AL33" s="1"/>
  <c r="AM143"/>
  <c r="AM33" s="1"/>
  <c r="AN143"/>
  <c r="AN33" s="1"/>
  <c r="J147"/>
  <c r="J34" s="1"/>
  <c r="K147"/>
  <c r="K34" s="1"/>
  <c r="L147"/>
  <c r="L34" s="1"/>
  <c r="M147"/>
  <c r="M34" s="1"/>
  <c r="N147"/>
  <c r="N34" s="1"/>
  <c r="O147"/>
  <c r="O34" s="1"/>
  <c r="P34"/>
  <c r="Q34"/>
  <c r="R34"/>
  <c r="S34"/>
  <c r="T34"/>
  <c r="U34"/>
  <c r="W34"/>
  <c r="X34"/>
  <c r="Y34"/>
  <c r="AA34"/>
  <c r="AC34"/>
  <c r="AD34"/>
  <c r="AE34"/>
  <c r="AF34"/>
  <c r="AG34"/>
  <c r="AH34"/>
  <c r="AI34"/>
  <c r="AJ34"/>
  <c r="AK34"/>
  <c r="AL34"/>
  <c r="AM34"/>
  <c r="AN34"/>
  <c r="J81"/>
  <c r="K81"/>
  <c r="L81"/>
  <c r="M81"/>
  <c r="N81"/>
  <c r="O81"/>
  <c r="P81"/>
  <c r="Q81"/>
  <c r="R81"/>
  <c r="S81"/>
  <c r="T81"/>
  <c r="U81"/>
  <c r="W81"/>
  <c r="X81"/>
  <c r="Y81"/>
  <c r="AA81"/>
  <c r="AC81"/>
  <c r="AD81"/>
  <c r="AE81"/>
  <c r="AF81"/>
  <c r="AG81"/>
  <c r="AH81"/>
  <c r="AI81"/>
  <c r="AJ81"/>
  <c r="AK81"/>
  <c r="AL81"/>
  <c r="AM81"/>
  <c r="AN81"/>
  <c r="J78"/>
  <c r="J77" s="1"/>
  <c r="K78"/>
  <c r="K77" s="1"/>
  <c r="L78"/>
  <c r="L77" s="1"/>
  <c r="M78"/>
  <c r="M77" s="1"/>
  <c r="N78"/>
  <c r="N77" s="1"/>
  <c r="O78"/>
  <c r="O77" s="1"/>
  <c r="P78"/>
  <c r="P77" s="1"/>
  <c r="Q78"/>
  <c r="Q77" s="1"/>
  <c r="R78"/>
  <c r="R77" s="1"/>
  <c r="S78"/>
  <c r="S77" s="1"/>
  <c r="T78"/>
  <c r="T77" s="1"/>
  <c r="U78"/>
  <c r="U77" s="1"/>
  <c r="W78"/>
  <c r="W77" s="1"/>
  <c r="X78"/>
  <c r="X77" s="1"/>
  <c r="Y78"/>
  <c r="Y77" s="1"/>
  <c r="AA78"/>
  <c r="AA77" s="1"/>
  <c r="AC78"/>
  <c r="AC77" s="1"/>
  <c r="AD78"/>
  <c r="AD77" s="1"/>
  <c r="AE78"/>
  <c r="AE77" s="1"/>
  <c r="AF78"/>
  <c r="AF77" s="1"/>
  <c r="AG78"/>
  <c r="AG77" s="1"/>
  <c r="AH78"/>
  <c r="AH77" s="1"/>
  <c r="AI78"/>
  <c r="AI77" s="1"/>
  <c r="AJ78"/>
  <c r="AJ77" s="1"/>
  <c r="AK78"/>
  <c r="AK77" s="1"/>
  <c r="AL78"/>
  <c r="AL77" s="1"/>
  <c r="AM78"/>
  <c r="AM77" s="1"/>
  <c r="AN78"/>
  <c r="AN77" s="1"/>
  <c r="J66"/>
  <c r="K66"/>
  <c r="L66"/>
  <c r="M66"/>
  <c r="N66"/>
  <c r="O66"/>
  <c r="P66"/>
  <c r="Q66"/>
  <c r="R66"/>
  <c r="S66"/>
  <c r="T66"/>
  <c r="U66"/>
  <c r="W66"/>
  <c r="X66"/>
  <c r="Y66"/>
  <c r="AA66"/>
  <c r="AC66"/>
  <c r="AD66"/>
  <c r="AE66"/>
  <c r="AF66"/>
  <c r="AG66"/>
  <c r="AH66"/>
  <c r="AI66"/>
  <c r="AJ66"/>
  <c r="AK66"/>
  <c r="AL66"/>
  <c r="AM66"/>
  <c r="AN66"/>
  <c r="J70"/>
  <c r="K70"/>
  <c r="L70"/>
  <c r="M70"/>
  <c r="N70"/>
  <c r="O70"/>
  <c r="P70"/>
  <c r="Q70"/>
  <c r="R70"/>
  <c r="S70"/>
  <c r="T70"/>
  <c r="U70"/>
  <c r="W70"/>
  <c r="X70"/>
  <c r="Y70"/>
  <c r="AA70"/>
  <c r="AC70"/>
  <c r="AD70"/>
  <c r="AE70"/>
  <c r="AF70"/>
  <c r="AG70"/>
  <c r="AH70"/>
  <c r="AI70"/>
  <c r="AJ70"/>
  <c r="AK70"/>
  <c r="AL70"/>
  <c r="AM70"/>
  <c r="AN70"/>
  <c r="J73"/>
  <c r="K73"/>
  <c r="L73"/>
  <c r="M73"/>
  <c r="N73"/>
  <c r="O73"/>
  <c r="P73"/>
  <c r="Q73"/>
  <c r="R73"/>
  <c r="T73"/>
  <c r="U73"/>
  <c r="W73"/>
  <c r="X73"/>
  <c r="Y73"/>
  <c r="AA73"/>
  <c r="AC73"/>
  <c r="AD73"/>
  <c r="AE73"/>
  <c r="AF73"/>
  <c r="AG73"/>
  <c r="AH73"/>
  <c r="AI73"/>
  <c r="AJ73"/>
  <c r="AK73"/>
  <c r="AL73"/>
  <c r="AM73"/>
  <c r="AN73"/>
  <c r="L38"/>
  <c r="T38"/>
  <c r="AL129" l="1"/>
  <c r="AL30" s="1"/>
  <c r="AH129"/>
  <c r="AH30" s="1"/>
  <c r="AD129"/>
  <c r="AD30" s="1"/>
  <c r="O38"/>
  <c r="O37" s="1"/>
  <c r="O20" s="1"/>
  <c r="AL38"/>
  <c r="AL37" s="1"/>
  <c r="AH38"/>
  <c r="AH37" s="1"/>
  <c r="AH20" s="1"/>
  <c r="AM129"/>
  <c r="AM30" s="1"/>
  <c r="AL97"/>
  <c r="AL27" s="1"/>
  <c r="AH97"/>
  <c r="AH27" s="1"/>
  <c r="AH26" s="1"/>
  <c r="AD97"/>
  <c r="M38"/>
  <c r="M37" s="1"/>
  <c r="M20" s="1"/>
  <c r="R129"/>
  <c r="R30" s="1"/>
  <c r="N129"/>
  <c r="N30" s="1"/>
  <c r="J129"/>
  <c r="J30" s="1"/>
  <c r="R97"/>
  <c r="R27" s="1"/>
  <c r="R26" s="1"/>
  <c r="N97"/>
  <c r="N27" s="1"/>
  <c r="N26" s="1"/>
  <c r="J97"/>
  <c r="J27" s="1"/>
  <c r="U38"/>
  <c r="U37" s="1"/>
  <c r="U20" s="1"/>
  <c r="Q38"/>
  <c r="Q37" s="1"/>
  <c r="Q20" s="1"/>
  <c r="AN129"/>
  <c r="AN30" s="1"/>
  <c r="AN28"/>
  <c r="AD38"/>
  <c r="AD37" s="1"/>
  <c r="AJ129"/>
  <c r="AJ30" s="1"/>
  <c r="AF129"/>
  <c r="AF30" s="1"/>
  <c r="X129"/>
  <c r="P129"/>
  <c r="P30" s="1"/>
  <c r="J26"/>
  <c r="AF97"/>
  <c r="AF27" s="1"/>
  <c r="X97"/>
  <c r="X27" s="1"/>
  <c r="P97"/>
  <c r="P27" s="1"/>
  <c r="P26" s="1"/>
  <c r="AM97"/>
  <c r="AM27" s="1"/>
  <c r="AE97"/>
  <c r="AE27" s="1"/>
  <c r="W97"/>
  <c r="W27" s="1"/>
  <c r="S97"/>
  <c r="S27" s="1"/>
  <c r="K97"/>
  <c r="K27" s="1"/>
  <c r="AI129"/>
  <c r="AI30" s="1"/>
  <c r="AE129"/>
  <c r="AE30" s="1"/>
  <c r="AA129"/>
  <c r="AA30" s="1"/>
  <c r="W129"/>
  <c r="W30" s="1"/>
  <c r="S129"/>
  <c r="S30" s="1"/>
  <c r="O129"/>
  <c r="O30" s="1"/>
  <c r="K129"/>
  <c r="K30" s="1"/>
  <c r="K26" s="1"/>
  <c r="AK97"/>
  <c r="AK27" s="1"/>
  <c r="AG97"/>
  <c r="AG27" s="1"/>
  <c r="AC97"/>
  <c r="AC27" s="1"/>
  <c r="Y97"/>
  <c r="Y27" s="1"/>
  <c r="U97"/>
  <c r="U27" s="1"/>
  <c r="Q97"/>
  <c r="Q27" s="1"/>
  <c r="M97"/>
  <c r="M27" s="1"/>
  <c r="T129"/>
  <c r="T30" s="1"/>
  <c r="L129"/>
  <c r="L30" s="1"/>
  <c r="L26" s="1"/>
  <c r="AJ97"/>
  <c r="AJ27" s="1"/>
  <c r="T97"/>
  <c r="T27" s="1"/>
  <c r="T26" s="1"/>
  <c r="L97"/>
  <c r="L27" s="1"/>
  <c r="AI97"/>
  <c r="AI27" s="1"/>
  <c r="AA97"/>
  <c r="AA96" s="1"/>
  <c r="O97"/>
  <c r="O27" s="1"/>
  <c r="AN38"/>
  <c r="AN37" s="1"/>
  <c r="AK129"/>
  <c r="AG129"/>
  <c r="AC129"/>
  <c r="AC30" s="1"/>
  <c r="Y129"/>
  <c r="Y30" s="1"/>
  <c r="U129"/>
  <c r="U30" s="1"/>
  <c r="Q129"/>
  <c r="Q30" s="1"/>
  <c r="Q26" s="1"/>
  <c r="M129"/>
  <c r="M30" s="1"/>
  <c r="AN97"/>
  <c r="AN96" s="1"/>
  <c r="AK30"/>
  <c r="AN27"/>
  <c r="AD96"/>
  <c r="AD27"/>
  <c r="AD26" s="1"/>
  <c r="AG30"/>
  <c r="AG26" s="1"/>
  <c r="X30"/>
  <c r="X26" s="1"/>
  <c r="AA27"/>
  <c r="AA26" s="1"/>
  <c r="AA38"/>
  <c r="AA37" s="1"/>
  <c r="AA20" s="1"/>
  <c r="AI38"/>
  <c r="AI37" s="1"/>
  <c r="AI20" s="1"/>
  <c r="AI65"/>
  <c r="AI64" s="1"/>
  <c r="AI21" s="1"/>
  <c r="W65"/>
  <c r="W64" s="1"/>
  <c r="W21" s="1"/>
  <c r="AK65"/>
  <c r="AK64" s="1"/>
  <c r="AK21" s="1"/>
  <c r="Y65"/>
  <c r="Y64" s="1"/>
  <c r="AE38"/>
  <c r="AE37" s="1"/>
  <c r="W38"/>
  <c r="W37" s="1"/>
  <c r="AM38"/>
  <c r="AM37" s="1"/>
  <c r="AM20" s="1"/>
  <c r="AK38"/>
  <c r="AK37" s="1"/>
  <c r="AG38"/>
  <c r="AG37" s="1"/>
  <c r="AG20" s="1"/>
  <c r="AC38"/>
  <c r="AC37" s="1"/>
  <c r="AC20" s="1"/>
  <c r="Y38"/>
  <c r="Y37" s="1"/>
  <c r="Y20" s="1"/>
  <c r="AJ38"/>
  <c r="AF38"/>
  <c r="AF37" s="1"/>
  <c r="X38"/>
  <c r="X37" s="1"/>
  <c r="AE65"/>
  <c r="AE64" s="1"/>
  <c r="AE21" s="1"/>
  <c r="AA65"/>
  <c r="AA64" s="1"/>
  <c r="AM65"/>
  <c r="AG65"/>
  <c r="AG64" s="1"/>
  <c r="AC65"/>
  <c r="AC64" s="1"/>
  <c r="U65"/>
  <c r="J38"/>
  <c r="AJ65"/>
  <c r="AJ64" s="1"/>
  <c r="AJ21" s="1"/>
  <c r="AF65"/>
  <c r="AF64" s="1"/>
  <c r="AF21" s="1"/>
  <c r="X65"/>
  <c r="X64" s="1"/>
  <c r="X21" s="1"/>
  <c r="T65"/>
  <c r="T64" s="1"/>
  <c r="T21" s="1"/>
  <c r="AN65"/>
  <c r="AN64" s="1"/>
  <c r="AN21" s="1"/>
  <c r="AL65"/>
  <c r="AH65"/>
  <c r="AD65"/>
  <c r="J65"/>
  <c r="J64" s="1"/>
  <c r="J21" s="1"/>
  <c r="N38"/>
  <c r="N37" s="1"/>
  <c r="N20" s="1"/>
  <c r="Q96"/>
  <c r="R65"/>
  <c r="R64" s="1"/>
  <c r="R21" s="1"/>
  <c r="Q65"/>
  <c r="Q64" s="1"/>
  <c r="Q21" s="1"/>
  <c r="S65"/>
  <c r="S64" s="1"/>
  <c r="S21" s="1"/>
  <c r="R38"/>
  <c r="R37" s="1"/>
  <c r="R20" s="1"/>
  <c r="P38"/>
  <c r="P37" s="1"/>
  <c r="S38"/>
  <c r="S37" s="1"/>
  <c r="S20" s="1"/>
  <c r="L96"/>
  <c r="P96"/>
  <c r="M65"/>
  <c r="M64" s="1"/>
  <c r="M21" s="1"/>
  <c r="N65"/>
  <c r="N64" s="1"/>
  <c r="N21" s="1"/>
  <c r="L65"/>
  <c r="L64" s="1"/>
  <c r="L21" s="1"/>
  <c r="O65"/>
  <c r="O64" s="1"/>
  <c r="P65"/>
  <c r="P64" s="1"/>
  <c r="P21" s="1"/>
  <c r="K65"/>
  <c r="K64" s="1"/>
  <c r="K21" s="1"/>
  <c r="K38"/>
  <c r="K37" s="1"/>
  <c r="K20" s="1"/>
  <c r="J96"/>
  <c r="U64"/>
  <c r="U21" s="1"/>
  <c r="AL64"/>
  <c r="AL21" s="1"/>
  <c r="AH64"/>
  <c r="AH21" s="1"/>
  <c r="AD64"/>
  <c r="AD21" s="1"/>
  <c r="AM64"/>
  <c r="AJ37"/>
  <c r="T37"/>
  <c r="L37"/>
  <c r="AN26" l="1"/>
  <c r="AI26"/>
  <c r="AL26"/>
  <c r="AH96"/>
  <c r="N96"/>
  <c r="AK26"/>
  <c r="O26"/>
  <c r="AH19"/>
  <c r="AH18" s="1"/>
  <c r="AJ96"/>
  <c r="R96"/>
  <c r="AL96"/>
  <c r="AI96"/>
  <c r="M26"/>
  <c r="AC26"/>
  <c r="U26"/>
  <c r="AJ26"/>
  <c r="J37"/>
  <c r="J20" s="1"/>
  <c r="J19" s="1"/>
  <c r="J18" s="1"/>
  <c r="X96"/>
  <c r="AC96"/>
  <c r="Y26"/>
  <c r="S26"/>
  <c r="AE26"/>
  <c r="AF26"/>
  <c r="AM96"/>
  <c r="AI19"/>
  <c r="K96"/>
  <c r="O96"/>
  <c r="W96"/>
  <c r="AE96"/>
  <c r="AF96"/>
  <c r="Y96"/>
  <c r="AG96"/>
  <c r="AM26"/>
  <c r="AK96"/>
  <c r="T96"/>
  <c r="M96"/>
  <c r="S96"/>
  <c r="U96"/>
  <c r="W26"/>
  <c r="AK20"/>
  <c r="AK19" s="1"/>
  <c r="AK18" s="1"/>
  <c r="AK36"/>
  <c r="AC36"/>
  <c r="AC21"/>
  <c r="AC19" s="1"/>
  <c r="AE20"/>
  <c r="AE19" s="1"/>
  <c r="AE36"/>
  <c r="W20"/>
  <c r="W19" s="1"/>
  <c r="W36"/>
  <c r="AF36"/>
  <c r="AF20"/>
  <c r="AF19" s="1"/>
  <c r="AN36"/>
  <c r="AN35" s="1"/>
  <c r="AN20"/>
  <c r="AN19" s="1"/>
  <c r="AB18"/>
  <c r="AH36"/>
  <c r="AH35" s="1"/>
  <c r="AG36"/>
  <c r="AG21"/>
  <c r="AG19" s="1"/>
  <c r="AG18" s="1"/>
  <c r="AL36"/>
  <c r="AL20"/>
  <c r="AL19" s="1"/>
  <c r="X36"/>
  <c r="X20"/>
  <c r="X19" s="1"/>
  <c r="X18" s="1"/>
  <c r="AA36"/>
  <c r="AA35" s="1"/>
  <c r="AA21"/>
  <c r="AA19" s="1"/>
  <c r="AA18" s="1"/>
  <c r="Y36"/>
  <c r="Y21"/>
  <c r="Y19" s="1"/>
  <c r="Y18" s="1"/>
  <c r="AI36"/>
  <c r="AD36"/>
  <c r="AD35" s="1"/>
  <c r="AD20"/>
  <c r="AD19" s="1"/>
  <c r="AD18" s="1"/>
  <c r="AJ36"/>
  <c r="AJ20"/>
  <c r="AJ19" s="1"/>
  <c r="AM36"/>
  <c r="AM21"/>
  <c r="AM19" s="1"/>
  <c r="U19"/>
  <c r="U36"/>
  <c r="U35" s="1"/>
  <c r="R19"/>
  <c r="R18" s="1"/>
  <c r="S19"/>
  <c r="Q19"/>
  <c r="Q18" s="1"/>
  <c r="T36"/>
  <c r="T20"/>
  <c r="T19" s="1"/>
  <c r="T18" s="1"/>
  <c r="Q36"/>
  <c r="Q35" s="1"/>
  <c r="S36"/>
  <c r="N19"/>
  <c r="N18" s="1"/>
  <c r="M19"/>
  <c r="O36"/>
  <c r="O21"/>
  <c r="O19" s="1"/>
  <c r="O18" s="1"/>
  <c r="K19"/>
  <c r="K18" s="1"/>
  <c r="L36"/>
  <c r="L35" s="1"/>
  <c r="L20"/>
  <c r="L19" s="1"/>
  <c r="L18" s="1"/>
  <c r="M36"/>
  <c r="K36"/>
  <c r="P36"/>
  <c r="P35" s="1"/>
  <c r="P20"/>
  <c r="P19" s="1"/>
  <c r="P18" s="1"/>
  <c r="N36"/>
  <c r="R36"/>
  <c r="AN18" l="1"/>
  <c r="W35"/>
  <c r="AI18"/>
  <c r="N35"/>
  <c r="AL18"/>
  <c r="AC35"/>
  <c r="R35"/>
  <c r="M35"/>
  <c r="AI35"/>
  <c r="AL35"/>
  <c r="AK35"/>
  <c r="AJ18"/>
  <c r="AF18"/>
  <c r="M18"/>
  <c r="AC18"/>
  <c r="S18"/>
  <c r="J36"/>
  <c r="J35" s="1"/>
  <c r="O35"/>
  <c r="AJ35"/>
  <c r="X35"/>
  <c r="K35"/>
  <c r="U18"/>
  <c r="AF35"/>
  <c r="AE18"/>
  <c r="S35"/>
  <c r="T35"/>
  <c r="Y35"/>
  <c r="AM18"/>
  <c r="AE35"/>
  <c r="AM35"/>
  <c r="AG35"/>
  <c r="W18"/>
</calcChain>
</file>

<file path=xl/sharedStrings.xml><?xml version="1.0" encoding="utf-8"?>
<sst xmlns="http://schemas.openxmlformats.org/spreadsheetml/2006/main" count="1298" uniqueCount="367">
  <si>
    <t>к приказу Минэнерго России</t>
  </si>
  <si>
    <t>Идентифика-тор инвестицион-ного проекта</t>
  </si>
  <si>
    <t>в базисном уровне цен</t>
  </si>
  <si>
    <t>Всего, в т.ч.:</t>
  </si>
  <si>
    <t>План</t>
  </si>
  <si>
    <t>в прогнозных ценах соответствующих лет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</si>
  <si>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</si>
  <si>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</si>
  <si>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</si>
  <si>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Итого за период реализации инвестиционной программы
(план)</t>
  </si>
  <si>
    <t>оборудование</t>
  </si>
  <si>
    <t>прочие затраты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</si>
  <si>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</si>
  <si>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Предложение по корректировке утвержденного плана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</si>
  <si>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</si>
  <si>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</si>
  <si>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</si>
  <si>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</si>
  <si>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Предложение по корректировке утвержденного  плана</t>
  </si>
  <si>
    <t>Оценка полной стоимости в прогнозных ценах соответствующих лет, 
млн рублей (без НДС)</t>
  </si>
  <si>
    <t xml:space="preserve">                                                         полное наименование субъекта электроэнергетики</t>
  </si>
  <si>
    <t>Приложение  № 3</t>
  </si>
  <si>
    <t>Краткое обоснование корректировки утвержденного плана</t>
  </si>
  <si>
    <t xml:space="preserve">План </t>
  </si>
  <si>
    <t>Итого за период реализации инвестиционной программы
(предложение по корректировке утвержденного плана)</t>
  </si>
  <si>
    <t xml:space="preserve">
Утвержденный план</t>
  </si>
  <si>
    <t>Утвержденный план</t>
  </si>
  <si>
    <t>0</t>
  </si>
  <si>
    <t>0.1</t>
  </si>
  <si>
    <t>0.2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</si>
  <si>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</si>
  <si>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</si>
  <si>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</si>
  <si>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</si>
  <si>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</si>
  <si>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</si>
  <si>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</si>
  <si>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</si>
  <si>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</si>
  <si>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</si>
  <si>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</si>
  <si>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</si>
  <si>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</si>
  <si>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</si>
  <si>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</si>
  <si>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</si>
  <si>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</si>
  <si>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</si>
  <si>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</si>
  <si>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</si>
  <si>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</si>
  <si>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</si>
  <si>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</si>
  <si>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</si>
  <si>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</si>
  <si>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</si>
  <si>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</si>
  <si>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</si>
  <si>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</si>
  <si>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0.1.1</t>
  </si>
  <si>
    <t>0.1.2</t>
  </si>
  <si>
    <t>0.1.3</t>
  </si>
  <si>
    <t>0.1.4</t>
  </si>
  <si>
    <t>0.1.5</t>
  </si>
  <si>
    <t>0.1.6</t>
  </si>
  <si>
    <t>0.2.1</t>
  </si>
  <si>
    <t>0.2.2</t>
  </si>
  <si>
    <t>0.2.3</t>
  </si>
  <si>
    <t>0.2.4</t>
  </si>
  <si>
    <t>0.2.5</t>
  </si>
  <si>
    <t>0.2.6</t>
  </si>
  <si>
    <t>0.2.7</t>
  </si>
  <si>
    <t>1.1.1.1.1</t>
  </si>
  <si>
    <t>1.1.1.1.2</t>
  </si>
  <si>
    <t>1.1.1.1.3</t>
  </si>
  <si>
    <t>1.1.1.2.1</t>
  </si>
  <si>
    <t>1.1.1.2.2</t>
  </si>
  <si>
    <t>1.1.1.3.1</t>
  </si>
  <si>
    <t>1.1.1.3.2</t>
  </si>
  <si>
    <t>1.1.1.4</t>
  </si>
  <si>
    <t>1.1.1.4.1</t>
  </si>
  <si>
    <t>1.1.1.4.2</t>
  </si>
  <si>
    <t>1.1.2.1.1</t>
  </si>
  <si>
    <t>1.1.2.1.2</t>
  </si>
  <si>
    <t>1.1.2.2.1</t>
  </si>
  <si>
    <t>1.1.2.2.2</t>
  </si>
  <si>
    <t>1.1.2.3</t>
  </si>
  <si>
    <t>1.1.2.4</t>
  </si>
  <si>
    <t>1.1.2.4.1</t>
  </si>
  <si>
    <t>1.1.2.4.2</t>
  </si>
  <si>
    <t>1.1.5</t>
  </si>
  <si>
    <t>1.1.6</t>
  </si>
  <si>
    <t>1.2.1.1.1</t>
  </si>
  <si>
    <t>1.2.1.1.2</t>
  </si>
  <si>
    <t>1.2.1.2.1</t>
  </si>
  <si>
    <t>1.2.1.2.2</t>
  </si>
  <si>
    <t>1.2.1.3</t>
  </si>
  <si>
    <t>1.2.1.3.1</t>
  </si>
  <si>
    <t>1.2.1.3.2</t>
  </si>
  <si>
    <t>1.2.1.3.3</t>
  </si>
  <si>
    <t>1.2.1.3.4</t>
  </si>
  <si>
    <t>1.2.1.3.5</t>
  </si>
  <si>
    <t>1.2.1.4</t>
  </si>
  <si>
    <t>1.2.2.3</t>
  </si>
  <si>
    <t>1.2.2.4</t>
  </si>
  <si>
    <t>1.2.4.1.1</t>
  </si>
  <si>
    <t>1.2.4.1.2</t>
  </si>
  <si>
    <t>1.2.4.2.1</t>
  </si>
  <si>
    <t>1.2.4.2.2</t>
  </si>
  <si>
    <t>1.2.5</t>
  </si>
  <si>
    <t>1.2.5.1</t>
  </si>
  <si>
    <t>1.2.5.2</t>
  </si>
  <si>
    <t>1.2.5.3</t>
  </si>
  <si>
    <t>1.2.5.4</t>
  </si>
  <si>
    <t>1.2.6</t>
  </si>
  <si>
    <t>1.2.7</t>
  </si>
  <si>
    <t>ВСЕГО по инвестиционной программе, в том числе: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</si>
  <si>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</si>
  <si>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</si>
  <si>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</si>
  <si>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</si>
  <si>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</si>
  <si>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</si>
  <si>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</t>
  </si>
  <si>
    <t>Инвестиционные проекты в сферах производства электрической энергии и теплоснабжения, всего</t>
  </si>
  <si>
    <t>Технологическое присоединение (подключение), всего</t>
  </si>
  <si>
    <t>Реконструкция, всего</t>
  </si>
  <si>
    <t>Модернизация, техническое перевооружение, всего</t>
  </si>
  <si>
    <t>Инвестиционные проекты, реализация которых обуславливается схемами теплоснабжения, всего</t>
  </si>
  <si>
    <t>Новое строительство, всего</t>
  </si>
  <si>
    <t>Иные инвестиционные проекты, всего</t>
  </si>
  <si>
    <t>Технологическое присоединение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</si>
  <si>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</si>
  <si>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</si>
  <si>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</si>
  <si>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</si>
  <si>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</si>
  <si>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</si>
  <si>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</si>
  <si>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</si>
  <si>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</si>
  <si>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</si>
  <si>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</si>
  <si>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</si>
  <si>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</si>
  <si>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</si>
  <si>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</si>
  <si>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</si>
  <si>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</si>
  <si>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Реконструкция трансформаторных и иных подстанций всего, в том числе: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</si>
  <si>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</si>
  <si>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</si>
  <si>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Реконструкция линий электропередачи всего, в том числе:</t>
  </si>
  <si>
    <t>Модернизация, техническое перевооружение линий электропередачи всего, в том числе:</t>
  </si>
  <si>
    <t>Развитие и модернизация учета электрической энергии (мощности) всего, в том числе:</t>
  </si>
  <si>
    <t>Реконструкция, модернизация, техническое перевооружение прочих объектов основных средств всего, в том числе:</t>
  </si>
  <si>
    <t>Реконструкция прочих объектов основных средств всего, в том числе: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</si>
  <si>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</si>
  <si>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</si>
  <si>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</si>
  <si>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</si>
  <si>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</si>
  <si>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</si>
  <si>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</si>
  <si>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</si>
  <si>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</si>
  <si>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Технологическое присоединение объектов по производству электрической энергии к электрическим сетям, всего, в том числе:</t>
  </si>
  <si>
    <t>Наименование объекта по производству электрической энергии,  всего, в том числе:</t>
  </si>
  <si>
    <t>Подключение теплопотребляющих установок потребителей тепловой энергии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</si>
  <si>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</si>
  <si>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</si>
  <si>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</si>
  <si>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</si>
  <si>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</si>
  <si>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</si>
  <si>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</si>
  <si>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</si>
  <si>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</si>
  <si>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Реконструкция тепловых сетей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</si>
  <si>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</si>
  <si>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</si>
  <si>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</si>
  <si>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</si>
  <si>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</si>
  <si>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</si>
  <si>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Строительство, реконструкция, модернизация и техническое перевооружение источников тепловой энергии, всего, в том числе:</t>
  </si>
  <si>
    <t>Строительство, реконструкция, модернизация и техническое перевооружение тепловых сетей, всего, в том числе:</t>
  </si>
  <si>
    <t>Новое строительство, всего, в том числе:</t>
  </si>
  <si>
    <t>Новое строительство объектов по производству электрической энергии, всего, в том числе:</t>
  </si>
  <si>
    <t>Новое строительство котельных, всего, в том числе:</t>
  </si>
  <si>
    <t>Новое строительство тепловых сетей, всего, в том числе:</t>
  </si>
  <si>
    <t>Прочее новое строительство, всего, в том числе:</t>
  </si>
  <si>
    <t>Прочие инвестиционные проекты всего, в том числе:</t>
  </si>
  <si>
    <t>Иные инвестиционные проекты, всего, в том числе:</t>
  </si>
  <si>
    <t>Г</t>
  </si>
  <si>
    <t>нд</t>
  </si>
  <si>
    <t>Предложение по корректировке плана</t>
  </si>
  <si>
    <t xml:space="preserve">Форма 3. План освоения капитальных вложений по инвестиционным проектам </t>
  </si>
  <si>
    <t>З</t>
  </si>
  <si>
    <r>
      <t>Полная сметная стоимость инвестиционного проекта в соответствии с утвержденной проектной документацией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 базисном уровне цен, млн рублей (без НДС)</t>
    </r>
  </si>
  <si>
    <t>Н</t>
  </si>
  <si>
    <t>от 05.05.2016 № 380</t>
  </si>
  <si>
    <t>29.3</t>
  </si>
  <si>
    <t>29.4</t>
  </si>
  <si>
    <t>29.5</t>
  </si>
  <si>
    <t>29.6</t>
  </si>
  <si>
    <t>29.7</t>
  </si>
  <si>
    <t>29.8</t>
  </si>
  <si>
    <t>2020 год</t>
  </si>
  <si>
    <t>2021 год</t>
  </si>
  <si>
    <t>2022 год</t>
  </si>
  <si>
    <t>29.1</t>
  </si>
  <si>
    <t>29.2</t>
  </si>
  <si>
    <t>29.9</t>
  </si>
  <si>
    <t>29.10</t>
  </si>
  <si>
    <t>И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</si>
  <si>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</si>
  <si>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</si>
  <si>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Акционерного общества "Камчатские электрические сети им. И.А. Пискунова"</t>
    </r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</si>
  <si>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2020 год</t>
    </r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</si>
  <si>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Постановлением РСТ Камчатского края от 20.11.2019 г. №248</t>
    </r>
  </si>
  <si>
    <t>Камчатский край, Усть-Большерецкий район, п. Октябрьский</t>
  </si>
  <si>
    <t>Технологическое присоединение ООО "КамРыба"</t>
  </si>
  <si>
    <t>J_КЭС_012</t>
  </si>
  <si>
    <t>Технологическое присоединение ООО "Западное-М": реконструкция ВЛ</t>
  </si>
  <si>
    <t>J_КЭС_007</t>
  </si>
  <si>
    <t>Технологическое присоединение ООО "Лойд-Фиш": строительство КЛ; монтаж дополнительных ячеек</t>
  </si>
  <si>
    <t>J_КЭС_008</t>
  </si>
  <si>
    <t>Технологическое присоединение ООО "Хайковая падь", реконструкция ВЛ с устройством кабельной вставки; реконструкция ТП</t>
  </si>
  <si>
    <t>J_КЭС_009</t>
  </si>
  <si>
    <t>Технологическое присоединение ООО "Камчатскрыба": реконструкция ТП</t>
  </si>
  <si>
    <t>J_КЭС_010</t>
  </si>
  <si>
    <t>Технологическое присоединение АО "РКЗ "Командор": увеличение пропускной способности 4-х вводов в РП-1; реконструкция 8-и ячеек РП-1 и замена сборных шин; реконструкция ячеек ЗРУ ДЭС-5, РУ ТП-5, РУ ТП-9; увеличение пропускной способности 4-х КЛ; строительство 2-х КЛ 240 мм2; реконструкция ТП</t>
  </si>
  <si>
    <t>J_КЭС_011</t>
  </si>
  <si>
    <t xml:space="preserve">Технологическое присоединение ООО "Зюйд": реконструкция ячейки №30 ЗРУ-6 кВ ДЭС-5; реконструкция ячейки №1 ЗРУ-6 кВ ДЭС-5; реконструкция ячейки №20 ЗРУ-6 кВ ДЭС-5 секционного выключателя; </t>
  </si>
  <si>
    <t>1.1.2.1.1.1</t>
  </si>
  <si>
    <t>Реконструкция ячейки ЗРУ</t>
  </si>
  <si>
    <t>J_КЭС_003</t>
  </si>
  <si>
    <t>1.1.2.1.1.2</t>
  </si>
  <si>
    <t>1.1.2.1.1.3</t>
  </si>
  <si>
    <t>Реконструкция РП-6 кВ, монтаж дополнительных ячеек 1000 А</t>
  </si>
  <si>
    <t>M_КЭС_031</t>
  </si>
  <si>
    <t>1.1.2.1.2.1</t>
  </si>
  <si>
    <t xml:space="preserve">Организация АСУ оборудования РЭС </t>
  </si>
  <si>
    <t>1.1.2.1.2.2</t>
  </si>
  <si>
    <t>Замена КТПН на 2*1000 кВА</t>
  </si>
  <si>
    <t>M_КЭС_033</t>
  </si>
  <si>
    <t>1.1.2.4.1.1</t>
  </si>
  <si>
    <t>Реконструкция склада-ангара</t>
  </si>
  <si>
    <t>L_КЭС_021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</si>
  <si>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>субъекта Российской Федерации всего, в том числе:</t>
    </r>
  </si>
  <si>
    <t>1.1.4.1</t>
  </si>
  <si>
    <t>Прокладка оптоволоконного кабеля АСУТП</t>
  </si>
  <si>
    <t>K_КЭС_015</t>
  </si>
  <si>
    <t>1.1.4.2</t>
  </si>
  <si>
    <t>K_КЭС_014</t>
  </si>
  <si>
    <t>1.1.4.3</t>
  </si>
  <si>
    <t>K_КЭС_016</t>
  </si>
  <si>
    <t>Закупка и установка РП-6 кВ (ВЛ-6 Меридиан) 1000 А</t>
  </si>
  <si>
    <t>M_КЭС_029</t>
  </si>
  <si>
    <t>1.1.6.1</t>
  </si>
  <si>
    <t>Закупка экскаватора-погрузчика</t>
  </si>
  <si>
    <t>K_КЭС_017</t>
  </si>
  <si>
    <t>1.1.6.2</t>
  </si>
  <si>
    <t>Закупка минипогрузчика</t>
  </si>
  <si>
    <t>J_КЭС_004</t>
  </si>
  <si>
    <t>1.1.6.3</t>
  </si>
  <si>
    <t>Закупка бортового автомобиля</t>
  </si>
  <si>
    <t>1.1.6.4</t>
  </si>
  <si>
    <t>J_КЭС_006</t>
  </si>
  <si>
    <t>1.1.6.5</t>
  </si>
  <si>
    <t>Закупка бульдозера</t>
  </si>
  <si>
    <t>M_КЭС_026</t>
  </si>
  <si>
    <t>1.1.6.6</t>
  </si>
  <si>
    <t>Закупка гидромолота, шнекоротора, щетки для экскаватора</t>
  </si>
  <si>
    <t>M_КЭС_028</t>
  </si>
  <si>
    <t>1.2.2.4.1</t>
  </si>
  <si>
    <t>Монтаж ДГ на ДЭС-5</t>
  </si>
  <si>
    <t>J_КЭС_001</t>
  </si>
  <si>
    <t>1.2.2.4.2</t>
  </si>
  <si>
    <t>K_КЭС_018</t>
  </si>
  <si>
    <t>1.2.2.4.3</t>
  </si>
  <si>
    <t>L_КЭС_020</t>
  </si>
  <si>
    <t>1.2.2.4.4</t>
  </si>
  <si>
    <t>Реконструкция КИП и технологических защит ДГ</t>
  </si>
  <si>
    <t>1.2.2.4.5</t>
  </si>
  <si>
    <t>Замена трубопровода холодного водоснабжения ДЭС-5</t>
  </si>
  <si>
    <t>L_КЭС_022</t>
  </si>
  <si>
    <t>1.2.2.4.6</t>
  </si>
  <si>
    <t>Реконструкция здания водонасосной станции ДЭС-5</t>
  </si>
  <si>
    <t>1.2.5.4.1</t>
  </si>
  <si>
    <t>J_КЭС_002</t>
  </si>
  <si>
    <t>1.2.7.1</t>
  </si>
  <si>
    <t>Устройство видеонаблюдения ДЭС-5</t>
  </si>
  <si>
    <t>1.2.7.2</t>
  </si>
  <si>
    <t>Устройство охранно-пожарной сигнализации ДЭС-5</t>
  </si>
  <si>
    <t>1.2.7.3</t>
  </si>
  <si>
    <t>Закупка автокрана</t>
  </si>
  <si>
    <t>1.3.1.</t>
  </si>
  <si>
    <t>Закупка оргтехники и лицензионного программного обеспечения</t>
  </si>
  <si>
    <t>J_КЭС_013</t>
  </si>
  <si>
    <t>Недостаток источников финансирования в регулируемых тарифах на 2019 год. Пересмотр существующей схемы электроснабжения, вследствие подачи заявки АО «РКЗ «Командор» на увеличение присоединенной мощности.</t>
  </si>
  <si>
    <t>Договор №110 от 27.02.2020 г.</t>
  </si>
  <si>
    <t>Проект перенесен. Перераспределение затрат на более приоритетные проекты.</t>
  </si>
  <si>
    <t>Удорожание ИПР произошло в связи с закупкой более экономичной, технологически экологичной и грузоподъемной модели с двухрядной кабиной.</t>
  </si>
  <si>
    <t>Новый проект. Необходимость обслуживания ранее установленных ВЭУ.</t>
  </si>
  <si>
    <t xml:space="preserve">Фактический объем освоения капитальных вложений на 01.01.2020 года, млн рублей 
(без НДС) </t>
  </si>
  <si>
    <t>2023 год</t>
  </si>
  <si>
    <t>2024 год</t>
  </si>
  <si>
    <t>L_КЭС_019</t>
  </si>
  <si>
    <t>Строительство охранно-пропускного пункта, устройство электроцеха, строительство гаража</t>
  </si>
  <si>
    <t>План 
на 01.01.2020 года</t>
  </si>
  <si>
    <t>Предложение по корректировке утвержденного плана 
на 01.01.2020 года</t>
  </si>
  <si>
    <t>Освоение капитальных вложений 2019 года в прогнозных ценах соответствующих лет, млн рублей (без НДС)</t>
  </si>
  <si>
    <t>План 
на 01.01.2019 года</t>
  </si>
  <si>
    <t>Реконструкция ячейки ЗРУ (для новых ДГ)</t>
  </si>
  <si>
    <t>M_КЭС_035</t>
  </si>
  <si>
    <t>Реновация ВЭУ (3 очередь: продажа электроэнергии по прямым договорам)</t>
  </si>
  <si>
    <t>Реновация ВЭУ (1 и 2 очередь)</t>
  </si>
  <si>
    <t>Замена резервуаров пристанционного склада ГСМ 100 м3, 300 м3 и 100 м3</t>
  </si>
  <si>
    <t>M_КЭС_034</t>
  </si>
  <si>
    <t>1.2.2.4.7</t>
  </si>
  <si>
    <t>M_КЭС_036</t>
  </si>
  <si>
    <t>1.2.2.4.8</t>
  </si>
  <si>
    <t>Строительство, реконструкция ограждений ДЭС-5, ВЭУ; отсыпка территории</t>
  </si>
  <si>
    <t>L_КЭС_024</t>
  </si>
  <si>
    <t>1.3.2.</t>
  </si>
  <si>
    <t>Закупка мебели</t>
  </si>
  <si>
    <t>L_КЭС_025</t>
  </si>
  <si>
    <t>Организация удаленного мониторинга и управление сетевым оборудованием, повышение оперативного реагирования и надежности электроснабжения.</t>
  </si>
  <si>
    <t>Удорожание ИПР произошло в связи с фактическим наличием необходимой модели минипогрузчика у единственного официального представителя в РФ компании-производителя.</t>
  </si>
  <si>
    <t>Новый проект. Необходимость замены комплектующих элементов. Реализация указанного мероприятия планируется во исполнение, в том числе, положений федерального закона от 23.11.2009 № 261-ФЗ «Об энергосбережении и о повышении энергетической эффективности».</t>
  </si>
  <si>
    <t>Новый проект. Необходимость реконструкции обусловлена выработкой ресурса, а также результатами проведения экспертных обследований.</t>
  </si>
  <si>
    <t>Новый проект. Моральный и физический износ 100%. Выработкой ресурса элементами КИП.</t>
  </si>
  <si>
    <t>Новый проект. Значительный износ трубопровода. Повышение надежности электроснабжения.</t>
  </si>
  <si>
    <t>Новый проект. Коррозионный износ металлоконструкций тыльной стены здания водонасосной.</t>
  </si>
  <si>
    <t>Новый проект.  Обеспечение антитеррористической защищенности ПС и предотвращение несанкционированного проникновения посторонних лиц на территорию ПС, в рамках исполнения Федеральных законов от 21.07.2011 г. №256-ФЗ, от 21.07.1997 г. №116-ФЗ, от 21.12.1994 г. №69-ФЗ.</t>
  </si>
  <si>
    <t>Новый проект.  Обеспечение пожарной безопасности, антитеррористической защищенности объекта ТЭК и предотвращение несанкционированного проникновения посторонних лиц на территорию объекта ТЭК, в рамках исполнения Федеральных законов от 21.07.2011 г. №256-ФЗ, от 21.07.1997 г. №116-ФЗ, от 21.12.1994 г. №69-ФЗ. Выполнение устройства электроцеха, строительства гаража необходимо для монтажа новых ДГ, содержания техники и производства ремонтных работ.</t>
  </si>
  <si>
    <t>Новый проект.  Обеспечение пожарной безопасности, антитеррористической защищенности объекта ТЭК и предотвращение несанкционированного проникновения посторонних лиц на территорию объекта ТЭК, в рамках исполнения Федеральных законов от 21.07.2011 г. №256-ФЗ, от 21.07.1997 г. №116-ФЗ, от 21.12.1994 г. №69-ФЗ.</t>
  </si>
  <si>
    <t xml:space="preserve">Новый проект. Необходимость закупки обусловлена выходом их строя имеющегося многофункционального устройства. </t>
  </si>
  <si>
    <t>Новый проект. Износ 100%.</t>
  </si>
  <si>
    <t>Снижение стоимости ИПР. Перераспределение затрат на более приоритетные проекты.</t>
  </si>
  <si>
    <t>Закупка и монтаж КТПН</t>
  </si>
  <si>
    <t>Закупка УАЗ Профи</t>
  </si>
  <si>
    <t>1.1.1.4.2.1</t>
  </si>
  <si>
    <t>1.1.1.4.2.2</t>
  </si>
  <si>
    <t>1.1.1.4.2.3</t>
  </si>
  <si>
    <t>1.1.1.4.2.4</t>
  </si>
  <si>
    <t>1.1.1.4.2.5</t>
  </si>
  <si>
    <t>1.1.1.4.2.6</t>
  </si>
  <si>
    <t>1.1.1.4.2.7</t>
  </si>
  <si>
    <t>Удорожание ИПР произошло в связи с необходимостью закупки третьего ДГ, по причине 100% износа оборудования, отсутствия запасных частей на заводе-изготовителе. Необходимость обеспечения 2 категории надежности, в т.ч. социально-значимых объектов и населения, покрытия пиковых нагрузок в период путины. Необходимость технологических присоединений дополнительных мощностей Заявителей.</t>
  </si>
  <si>
    <t>Новый проект. Технологическое присоединение вновь смонтированных ДГ к существующей распределительной сети.</t>
  </si>
  <si>
    <t>Новый проект. Необходимость осуществления технологических присоединений потребителей до 150 кВт. Увеличение пропускной способности и надежности энергоснабжения.</t>
  </si>
  <si>
    <t>Новый проект. Организация удаленного мониторинга и управление сетевым оборудованием, повышение оперативного реагирования и надежности электроснабжения.</t>
  </si>
  <si>
    <t>Новый проект. Замена существующего изношенного оборудования, с  увеличением мощности в целях перспективного развития.</t>
  </si>
  <si>
    <t xml:space="preserve">Новый проект. Хранение приобретаемых оборудования и материалов. </t>
  </si>
  <si>
    <t>Новый проект. Увеличение пропускной способности и надежности электроснабжения, а также реализация будущих технологических присоединений.</t>
  </si>
  <si>
    <t>Увеличение стоимости ИПР в связи с увеличением стоимости автотехники (падение курса рубля) с момента формирования плана по данному мероприятию. Необходимость закупки для производства монтажных и ремонтных работ на электросетевом оборудовании.</t>
  </si>
  <si>
    <t>Новый проект. Очистка производственных территорий (ДЭС, ТП, ВЭУ, ЛЭП)</t>
  </si>
  <si>
    <t>Новый проект. Производство земляных работ и очистка производственных территорий.</t>
  </si>
  <si>
    <t>Недостаток источников финансирования в регулируемых тарифах на 2019 год. Ячейка необходима для технологического присоединения нового дизель-генератора, в связи с отсутствием необходимой технической информации до момента поставки ДГ.</t>
  </si>
  <si>
    <t>K_КЭС_023</t>
  </si>
  <si>
    <t>L_КЭС_032</t>
  </si>
  <si>
    <t>К_КЭС_030</t>
  </si>
  <si>
    <t>L_КЭС_027</t>
  </si>
  <si>
    <t>J_КЭС_005</t>
  </si>
</sst>
</file>

<file path=xl/styles.xml><?xml version="1.0" encoding="utf-8"?>
<styleSheet xmlns="http://schemas.openxmlformats.org/spreadsheetml/2006/main">
  <numFmts count="11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_ ;\-0\ "/>
    <numFmt numFmtId="168" formatCode="#,##0.00_ ;\-#,##0.00\ "/>
    <numFmt numFmtId="169" formatCode="#,##0.000_ ;\-#,##0.000\ "/>
    <numFmt numFmtId="170" formatCode="#,##0.000"/>
    <numFmt numFmtId="171" formatCode="#,##0.0000_ ;\-#,##0.0000\ "/>
    <numFmt numFmtId="172" formatCode="#,##0.0000"/>
    <numFmt numFmtId="173" formatCode="#,##0.0"/>
    <numFmt numFmtId="174" formatCode="0.000"/>
  </numFmts>
  <fonts count="4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1" fillId="0" borderId="0"/>
    <xf numFmtId="0" fontId="31" fillId="0" borderId="0"/>
    <xf numFmtId="164" fontId="10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3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4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48">
    <xf numFmtId="0" fontId="0" fillId="0" borderId="0" xfId="0"/>
    <xf numFmtId="0" fontId="11" fillId="0" borderId="0" xfId="0" applyFont="1" applyFill="1"/>
    <xf numFmtId="0" fontId="35" fillId="0" borderId="0" xfId="37" applyFont="1" applyFill="1" applyAlignment="1">
      <alignment horizontal="right" vertical="center"/>
    </xf>
    <xf numFmtId="0" fontId="35" fillId="0" borderId="0" xfId="37" applyFont="1" applyFill="1" applyAlignment="1">
      <alignment horizontal="right"/>
    </xf>
    <xf numFmtId="0" fontId="36" fillId="0" borderId="0" xfId="0" applyFont="1" applyFill="1" applyAlignment="1"/>
    <xf numFmtId="0" fontId="36" fillId="0" borderId="0" xfId="54" applyFont="1" applyFill="1" applyAlignment="1">
      <alignment vertical="center"/>
    </xf>
    <xf numFmtId="0" fontId="11" fillId="0" borderId="0" xfId="54" applyFont="1" applyFill="1" applyAlignment="1">
      <alignment vertical="top"/>
    </xf>
    <xf numFmtId="0" fontId="35" fillId="0" borderId="0" xfId="0" applyFont="1" applyFill="1" applyAlignment="1"/>
    <xf numFmtId="0" fontId="11" fillId="0" borderId="0" xfId="0" applyFont="1" applyFill="1" applyAlignment="1"/>
    <xf numFmtId="1" fontId="38" fillId="0" borderId="0" xfId="0" applyNumberFormat="1" applyFont="1" applyFill="1" applyBorder="1" applyAlignment="1">
      <alignment vertical="top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10" xfId="37" applyFont="1" applyFill="1" applyBorder="1" applyAlignment="1">
      <alignment horizontal="center" vertical="center" textRotation="90" wrapText="1"/>
    </xf>
    <xf numFmtId="0" fontId="38" fillId="0" borderId="0" xfId="0" applyFont="1" applyFill="1"/>
    <xf numFmtId="0" fontId="11" fillId="0" borderId="0" xfId="0" applyFont="1" applyFill="1" applyBorder="1"/>
    <xf numFmtId="4" fontId="11" fillId="0" borderId="0" xfId="0" applyNumberFormat="1" applyFont="1" applyFill="1" applyBorder="1" applyAlignment="1">
      <alignment horizontal="center" vertical="center"/>
    </xf>
    <xf numFmtId="168" fontId="38" fillId="0" borderId="0" xfId="0" applyNumberFormat="1" applyFont="1" applyFill="1" applyBorder="1" applyAlignment="1">
      <alignment horizontal="center" vertical="center" wrapText="1"/>
    </xf>
    <xf numFmtId="168" fontId="11" fillId="0" borderId="0" xfId="0" applyNumberFormat="1" applyFont="1" applyFill="1" applyBorder="1"/>
    <xf numFmtId="49" fontId="38" fillId="0" borderId="10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/>
    </xf>
    <xf numFmtId="0" fontId="38" fillId="0" borderId="10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170" fontId="38" fillId="24" borderId="10" xfId="54" applyNumberFormat="1" applyFont="1" applyFill="1" applyBorder="1" applyAlignment="1">
      <alignment horizontal="center" vertical="center"/>
    </xf>
    <xf numFmtId="0" fontId="38" fillId="24" borderId="10" xfId="0" applyFont="1" applyFill="1" applyBorder="1" applyAlignment="1">
      <alignment horizontal="center" vertical="center" wrapText="1"/>
    </xf>
    <xf numFmtId="170" fontId="38" fillId="25" borderId="10" xfId="54" applyNumberFormat="1" applyFont="1" applyFill="1" applyBorder="1" applyAlignment="1">
      <alignment horizontal="center" vertical="center"/>
    </xf>
    <xf numFmtId="0" fontId="38" fillId="25" borderId="10" xfId="0" applyFont="1" applyFill="1" applyBorder="1" applyAlignment="1">
      <alignment horizontal="center" vertical="center" wrapText="1"/>
    </xf>
    <xf numFmtId="0" fontId="38" fillId="26" borderId="10" xfId="0" applyFont="1" applyFill="1" applyBorder="1" applyAlignment="1">
      <alignment horizontal="center" vertical="center" wrapText="1"/>
    </xf>
    <xf numFmtId="170" fontId="38" fillId="0" borderId="10" xfId="54" applyNumberFormat="1" applyFont="1" applyFill="1" applyBorder="1" applyAlignment="1">
      <alignment horizontal="center" vertical="center"/>
    </xf>
    <xf numFmtId="167" fontId="38" fillId="25" borderId="10" xfId="0" applyNumberFormat="1" applyFont="1" applyFill="1" applyBorder="1" applyAlignment="1">
      <alignment horizontal="center" vertical="center" wrapText="1"/>
    </xf>
    <xf numFmtId="170" fontId="11" fillId="25" borderId="10" xfId="54" applyNumberFormat="1" applyFont="1" applyFill="1" applyBorder="1" applyAlignment="1">
      <alignment horizontal="center" vertical="center"/>
    </xf>
    <xf numFmtId="164" fontId="11" fillId="25" borderId="10" xfId="0" applyNumberFormat="1" applyFont="1" applyFill="1" applyBorder="1" applyAlignment="1">
      <alignment horizontal="center" vertical="center" wrapText="1"/>
    </xf>
    <xf numFmtId="167" fontId="11" fillId="25" borderId="10" xfId="0" applyNumberFormat="1" applyFont="1" applyFill="1" applyBorder="1" applyAlignment="1">
      <alignment horizontal="center" vertical="center" wrapText="1"/>
    </xf>
    <xf numFmtId="0" fontId="11" fillId="25" borderId="10" xfId="0" applyFont="1" applyFill="1" applyBorder="1" applyAlignment="1">
      <alignment horizontal="center" vertical="center" wrapText="1"/>
    </xf>
    <xf numFmtId="170" fontId="38" fillId="26" borderId="10" xfId="54" applyNumberFormat="1" applyFont="1" applyFill="1" applyBorder="1" applyAlignment="1">
      <alignment horizontal="center" vertical="center"/>
    </xf>
    <xf numFmtId="170" fontId="11" fillId="26" borderId="10" xfId="54" applyNumberFormat="1" applyFont="1" applyFill="1" applyBorder="1" applyAlignment="1">
      <alignment horizontal="center" vertical="center"/>
    </xf>
    <xf numFmtId="0" fontId="38" fillId="24" borderId="12" xfId="0" applyFont="1" applyFill="1" applyBorder="1" applyAlignment="1">
      <alignment horizontal="center" vertical="center" wrapText="1"/>
    </xf>
    <xf numFmtId="0" fontId="38" fillId="25" borderId="12" xfId="0" applyFont="1" applyFill="1" applyBorder="1" applyAlignment="1">
      <alignment horizontal="center" vertical="center" wrapText="1"/>
    </xf>
    <xf numFmtId="0" fontId="38" fillId="26" borderId="12" xfId="0" applyFont="1" applyFill="1" applyBorder="1" applyAlignment="1">
      <alignment horizontal="center" vertical="center" wrapText="1"/>
    </xf>
    <xf numFmtId="167" fontId="38" fillId="25" borderId="12" xfId="0" applyNumberFormat="1" applyFont="1" applyFill="1" applyBorder="1" applyAlignment="1">
      <alignment horizontal="center" vertical="center" wrapText="1"/>
    </xf>
    <xf numFmtId="167" fontId="11" fillId="25" borderId="12" xfId="0" applyNumberFormat="1" applyFont="1" applyFill="1" applyBorder="1" applyAlignment="1">
      <alignment horizontal="center" vertical="center" wrapText="1"/>
    </xf>
    <xf numFmtId="0" fontId="11" fillId="25" borderId="12" xfId="0" applyFont="1" applyFill="1" applyBorder="1" applyAlignment="1">
      <alignment horizontal="center" vertical="center" wrapText="1"/>
    </xf>
    <xf numFmtId="0" fontId="38" fillId="24" borderId="0" xfId="0" applyFont="1" applyFill="1"/>
    <xf numFmtId="170" fontId="11" fillId="25" borderId="0" xfId="0" applyNumberFormat="1" applyFont="1" applyFill="1"/>
    <xf numFmtId="4" fontId="11" fillId="25" borderId="0" xfId="0" applyNumberFormat="1" applyFont="1" applyFill="1"/>
    <xf numFmtId="169" fontId="11" fillId="25" borderId="0" xfId="0" applyNumberFormat="1" applyFont="1" applyFill="1"/>
    <xf numFmtId="0" fontId="38" fillId="25" borderId="0" xfId="0" applyFont="1" applyFill="1"/>
    <xf numFmtId="170" fontId="38" fillId="27" borderId="10" xfId="54" applyNumberFormat="1" applyFont="1" applyFill="1" applyBorder="1" applyAlignment="1">
      <alignment horizontal="center" vertical="center"/>
    </xf>
    <xf numFmtId="0" fontId="38" fillId="27" borderId="10" xfId="0" applyFont="1" applyFill="1" applyBorder="1" applyAlignment="1">
      <alignment horizontal="center" vertical="center" wrapText="1"/>
    </xf>
    <xf numFmtId="0" fontId="38" fillId="27" borderId="12" xfId="0" applyFont="1" applyFill="1" applyBorder="1" applyAlignment="1">
      <alignment horizontal="center" vertical="center" wrapText="1"/>
    </xf>
    <xf numFmtId="170" fontId="11" fillId="27" borderId="0" xfId="0" applyNumberFormat="1" applyFont="1" applyFill="1"/>
    <xf numFmtId="4" fontId="11" fillId="27" borderId="0" xfId="0" applyNumberFormat="1" applyFont="1" applyFill="1"/>
    <xf numFmtId="169" fontId="11" fillId="27" borderId="0" xfId="0" applyNumberFormat="1" applyFont="1" applyFill="1"/>
    <xf numFmtId="0" fontId="38" fillId="27" borderId="0" xfId="0" applyFont="1" applyFill="1"/>
    <xf numFmtId="172" fontId="11" fillId="25" borderId="0" xfId="0" applyNumberFormat="1" applyFont="1" applyFill="1"/>
    <xf numFmtId="0" fontId="11" fillId="25" borderId="0" xfId="0" applyFont="1" applyFill="1"/>
    <xf numFmtId="172" fontId="11" fillId="27" borderId="0" xfId="0" applyNumberFormat="1" applyFont="1" applyFill="1"/>
    <xf numFmtId="0" fontId="11" fillId="27" borderId="0" xfId="0" applyFont="1" applyFill="1"/>
    <xf numFmtId="170" fontId="11" fillId="27" borderId="10" xfId="54" applyNumberFormat="1" applyFont="1" applyFill="1" applyBorder="1" applyAlignment="1">
      <alignment horizontal="center" vertical="center"/>
    </xf>
    <xf numFmtId="0" fontId="11" fillId="27" borderId="10" xfId="0" applyFont="1" applyFill="1" applyBorder="1" applyAlignment="1">
      <alignment horizontal="center" vertical="center" wrapText="1"/>
    </xf>
    <xf numFmtId="0" fontId="11" fillId="27" borderId="12" xfId="0" applyFont="1" applyFill="1" applyBorder="1" applyAlignment="1">
      <alignment horizontal="center" vertical="center" wrapText="1"/>
    </xf>
    <xf numFmtId="170" fontId="38" fillId="27" borderId="10" xfId="54" applyNumberFormat="1" applyFont="1" applyFill="1" applyBorder="1" applyAlignment="1">
      <alignment horizontal="center" vertical="center" wrapText="1"/>
    </xf>
    <xf numFmtId="170" fontId="38" fillId="27" borderId="10" xfId="0" applyNumberFormat="1" applyFont="1" applyFill="1" applyBorder="1" applyAlignment="1">
      <alignment horizontal="center" vertical="center"/>
    </xf>
    <xf numFmtId="167" fontId="11" fillId="27" borderId="10" xfId="0" applyNumberFormat="1" applyFont="1" applyFill="1" applyBorder="1" applyAlignment="1">
      <alignment horizontal="center" vertical="center" wrapText="1"/>
    </xf>
    <xf numFmtId="167" fontId="11" fillId="27" borderId="12" xfId="0" applyNumberFormat="1" applyFont="1" applyFill="1" applyBorder="1" applyAlignment="1">
      <alignment horizontal="center" vertical="center" wrapText="1"/>
    </xf>
    <xf numFmtId="170" fontId="38" fillId="24" borderId="10" xfId="0" applyNumberFormat="1" applyFont="1" applyFill="1" applyBorder="1" applyAlignment="1">
      <alignment horizontal="center" vertical="center" wrapText="1"/>
    </xf>
    <xf numFmtId="170" fontId="38" fillId="25" borderId="10" xfId="0" applyNumberFormat="1" applyFont="1" applyFill="1" applyBorder="1" applyAlignment="1">
      <alignment horizontal="center" vertical="center" wrapText="1"/>
    </xf>
    <xf numFmtId="170" fontId="38" fillId="27" borderId="10" xfId="0" applyNumberFormat="1" applyFont="1" applyFill="1" applyBorder="1" applyAlignment="1">
      <alignment horizontal="center" vertical="center" wrapText="1"/>
    </xf>
    <xf numFmtId="170" fontId="38" fillId="0" borderId="10" xfId="0" applyNumberFormat="1" applyFont="1" applyFill="1" applyBorder="1" applyAlignment="1">
      <alignment horizontal="center" vertical="center" wrapText="1"/>
    </xf>
    <xf numFmtId="170" fontId="11" fillId="25" borderId="10" xfId="0" applyNumberFormat="1" applyFont="1" applyFill="1" applyBorder="1" applyAlignment="1">
      <alignment horizontal="center" vertical="center" wrapText="1"/>
    </xf>
    <xf numFmtId="170" fontId="11" fillId="27" borderId="10" xfId="0" applyNumberFormat="1" applyFont="1" applyFill="1" applyBorder="1" applyAlignment="1">
      <alignment horizontal="center" vertical="center" wrapText="1"/>
    </xf>
    <xf numFmtId="170" fontId="11" fillId="26" borderId="10" xfId="0" applyNumberFormat="1" applyFont="1" applyFill="1" applyBorder="1" applyAlignment="1">
      <alignment horizontal="center" vertical="center" wrapText="1"/>
    </xf>
    <xf numFmtId="170" fontId="38" fillId="25" borderId="0" xfId="0" applyNumberFormat="1" applyFont="1" applyFill="1"/>
    <xf numFmtId="4" fontId="38" fillId="25" borderId="0" xfId="0" applyNumberFormat="1" applyFont="1" applyFill="1"/>
    <xf numFmtId="169" fontId="38" fillId="25" borderId="0" xfId="0" applyNumberFormat="1" applyFont="1" applyFill="1"/>
    <xf numFmtId="172" fontId="38" fillId="25" borderId="0" xfId="0" applyNumberFormat="1" applyFont="1" applyFill="1"/>
    <xf numFmtId="170" fontId="38" fillId="24" borderId="0" xfId="0" applyNumberFormat="1" applyFont="1" applyFill="1"/>
    <xf numFmtId="4" fontId="38" fillId="24" borderId="0" xfId="0" applyNumberFormat="1" applyFont="1" applyFill="1"/>
    <xf numFmtId="169" fontId="38" fillId="24" borderId="0" xfId="0" applyNumberFormat="1" applyFont="1" applyFill="1"/>
    <xf numFmtId="170" fontId="38" fillId="27" borderId="0" xfId="0" applyNumberFormat="1" applyFont="1" applyFill="1"/>
    <xf numFmtId="4" fontId="38" fillId="27" borderId="0" xfId="0" applyNumberFormat="1" applyFont="1" applyFill="1"/>
    <xf numFmtId="169" fontId="38" fillId="27" borderId="0" xfId="0" applyNumberFormat="1" applyFont="1" applyFill="1"/>
    <xf numFmtId="170" fontId="38" fillId="0" borderId="0" xfId="0" applyNumberFormat="1" applyFont="1" applyFill="1"/>
    <xf numFmtId="4" fontId="38" fillId="0" borderId="0" xfId="0" applyNumberFormat="1" applyFont="1" applyFill="1"/>
    <xf numFmtId="169" fontId="38" fillId="0" borderId="0" xfId="0" applyNumberFormat="1" applyFont="1" applyFill="1"/>
    <xf numFmtId="172" fontId="38" fillId="27" borderId="0" xfId="0" applyNumberFormat="1" applyFont="1" applyFill="1"/>
    <xf numFmtId="171" fontId="38" fillId="27" borderId="0" xfId="0" applyNumberFormat="1" applyFont="1" applyFill="1"/>
    <xf numFmtId="170" fontId="38" fillId="26" borderId="10" xfId="0" applyNumberFormat="1" applyFont="1" applyFill="1" applyBorder="1" applyAlignment="1">
      <alignment horizontal="center" vertical="center" wrapText="1"/>
    </xf>
    <xf numFmtId="172" fontId="38" fillId="26" borderId="0" xfId="0" applyNumberFormat="1" applyFont="1" applyFill="1"/>
    <xf numFmtId="4" fontId="38" fillId="26" borderId="0" xfId="0" applyNumberFormat="1" applyFont="1" applyFill="1"/>
    <xf numFmtId="169" fontId="38" fillId="26" borderId="0" xfId="0" applyNumberFormat="1" applyFont="1" applyFill="1"/>
    <xf numFmtId="0" fontId="38" fillId="26" borderId="0" xfId="0" applyFont="1" applyFill="1"/>
    <xf numFmtId="0" fontId="11" fillId="26" borderId="10" xfId="0" applyFont="1" applyFill="1" applyBorder="1" applyAlignment="1">
      <alignment horizontal="center" vertical="center"/>
    </xf>
    <xf numFmtId="0" fontId="11" fillId="26" borderId="12" xfId="0" applyFont="1" applyFill="1" applyBorder="1" applyAlignment="1">
      <alignment horizontal="center" vertical="center"/>
    </xf>
    <xf numFmtId="172" fontId="11" fillId="26" borderId="0" xfId="0" applyNumberFormat="1" applyFont="1" applyFill="1" applyAlignment="1">
      <alignment horizontal="center" vertical="center"/>
    </xf>
    <xf numFmtId="4" fontId="11" fillId="26" borderId="0" xfId="0" applyNumberFormat="1" applyFont="1" applyFill="1" applyAlignment="1">
      <alignment horizontal="center" vertical="center"/>
    </xf>
    <xf numFmtId="169" fontId="11" fillId="26" borderId="0" xfId="0" applyNumberFormat="1" applyFont="1" applyFill="1" applyAlignment="1">
      <alignment horizontal="center" vertical="center"/>
    </xf>
    <xf numFmtId="0" fontId="11" fillId="26" borderId="0" xfId="0" applyFont="1" applyFill="1" applyAlignment="1">
      <alignment horizontal="center" vertical="center"/>
    </xf>
    <xf numFmtId="170" fontId="38" fillId="24" borderId="10" xfId="54" applyNumberFormat="1" applyFont="1" applyFill="1" applyBorder="1" applyAlignment="1">
      <alignment horizontal="center" vertical="center" wrapText="1"/>
    </xf>
    <xf numFmtId="170" fontId="38" fillId="25" borderId="10" xfId="54" applyNumberFormat="1" applyFont="1" applyFill="1" applyBorder="1" applyAlignment="1">
      <alignment horizontal="center" vertical="center" wrapText="1"/>
    </xf>
    <xf numFmtId="173" fontId="38" fillId="26" borderId="10" xfId="54" applyNumberFormat="1" applyFont="1" applyFill="1" applyBorder="1" applyAlignment="1">
      <alignment horizontal="center" vertical="center"/>
    </xf>
    <xf numFmtId="170" fontId="40" fillId="0" borderId="10" xfId="54" applyNumberFormat="1" applyFont="1" applyFill="1" applyBorder="1" applyAlignment="1">
      <alignment horizontal="center" vertical="center" wrapText="1"/>
    </xf>
    <xf numFmtId="170" fontId="11" fillId="25" borderId="10" xfId="54" applyNumberFormat="1" applyFont="1" applyFill="1" applyBorder="1" applyAlignment="1">
      <alignment horizontal="center" vertical="center" wrapText="1"/>
    </xf>
    <xf numFmtId="170" fontId="40" fillId="25" borderId="10" xfId="54" applyNumberFormat="1" applyFont="1" applyFill="1" applyBorder="1" applyAlignment="1">
      <alignment horizontal="center" vertical="center" wrapText="1"/>
    </xf>
    <xf numFmtId="170" fontId="40" fillId="27" borderId="10" xfId="54" applyNumberFormat="1" applyFont="1" applyFill="1" applyBorder="1" applyAlignment="1">
      <alignment horizontal="center" vertical="center" wrapText="1"/>
    </xf>
    <xf numFmtId="170" fontId="11" fillId="27" borderId="10" xfId="54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36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38" fillId="0" borderId="10" xfId="0" applyFont="1" applyFill="1" applyBorder="1" applyAlignment="1">
      <alignment horizontal="center" vertical="center" wrapText="1"/>
    </xf>
    <xf numFmtId="0" fontId="38" fillId="0" borderId="12" xfId="0" applyFont="1" applyFill="1" applyBorder="1" applyAlignment="1">
      <alignment horizontal="center" vertical="center" wrapText="1"/>
    </xf>
    <xf numFmtId="170" fontId="38" fillId="26" borderId="10" xfId="54" applyNumberFormat="1" applyFont="1" applyFill="1" applyBorder="1" applyAlignment="1">
      <alignment horizontal="center" vertical="center" wrapText="1"/>
    </xf>
    <xf numFmtId="170" fontId="11" fillId="26" borderId="10" xfId="54" applyNumberFormat="1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174" fontId="38" fillId="25" borderId="10" xfId="0" applyNumberFormat="1" applyFont="1" applyFill="1" applyBorder="1" applyAlignment="1">
      <alignment horizontal="center" vertical="center" wrapText="1"/>
    </xf>
    <xf numFmtId="164" fontId="38" fillId="25" borderId="10" xfId="0" applyNumberFormat="1" applyFont="1" applyFill="1" applyBorder="1" applyAlignment="1">
      <alignment horizontal="center" vertical="center" wrapText="1"/>
    </xf>
    <xf numFmtId="164" fontId="38" fillId="27" borderId="10" xfId="0" applyNumberFormat="1" applyFont="1" applyFill="1" applyBorder="1" applyAlignment="1">
      <alignment horizontal="center" vertical="center" wrapText="1"/>
    </xf>
    <xf numFmtId="164" fontId="38" fillId="0" borderId="10" xfId="0" applyNumberFormat="1" applyFont="1" applyFill="1" applyBorder="1" applyAlignment="1">
      <alignment horizontal="center" vertical="center" wrapText="1"/>
    </xf>
    <xf numFmtId="4" fontId="38" fillId="27" borderId="10" xfId="0" applyNumberFormat="1" applyFont="1" applyFill="1" applyBorder="1" applyAlignment="1">
      <alignment horizontal="center" vertical="center" wrapText="1"/>
    </xf>
    <xf numFmtId="168" fontId="38" fillId="27" borderId="10" xfId="0" applyNumberFormat="1" applyFont="1" applyFill="1" applyBorder="1" applyAlignment="1">
      <alignment horizontal="center" vertical="center" wrapText="1"/>
    </xf>
    <xf numFmtId="0" fontId="11" fillId="26" borderId="10" xfId="0" applyFont="1" applyFill="1" applyBorder="1" applyAlignment="1">
      <alignment horizontal="center" vertical="center" wrapText="1"/>
    </xf>
    <xf numFmtId="0" fontId="11" fillId="27" borderId="10" xfId="0" applyFont="1" applyFill="1" applyBorder="1" applyAlignment="1">
      <alignment horizontal="center" vertical="center" wrapText="1"/>
    </xf>
    <xf numFmtId="164" fontId="38" fillId="26" borderId="10" xfId="0" applyNumberFormat="1" applyFont="1" applyFill="1" applyBorder="1" applyAlignment="1">
      <alignment horizontal="center" vertical="center" wrapText="1"/>
    </xf>
    <xf numFmtId="170" fontId="38" fillId="26" borderId="0" xfId="0" applyNumberFormat="1" applyFont="1" applyFill="1"/>
    <xf numFmtId="1" fontId="38" fillId="0" borderId="20" xfId="0" applyNumberFormat="1" applyFont="1" applyFill="1" applyBorder="1" applyAlignment="1">
      <alignment horizontal="center" vertical="top"/>
    </xf>
    <xf numFmtId="0" fontId="38" fillId="0" borderId="10" xfId="0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textRotation="90" wrapText="1"/>
    </xf>
    <xf numFmtId="0" fontId="38" fillId="0" borderId="11" xfId="0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38" fillId="0" borderId="13" xfId="0" applyFont="1" applyFill="1" applyBorder="1" applyAlignment="1">
      <alignment horizontal="center" vertical="center" wrapText="1"/>
    </xf>
    <xf numFmtId="0" fontId="38" fillId="0" borderId="21" xfId="0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38" fillId="0" borderId="12" xfId="0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6" fillId="0" borderId="0" xfId="0" applyFont="1" applyFill="1" applyAlignment="1">
      <alignment horizontal="center"/>
    </xf>
    <xf numFmtId="0" fontId="35" fillId="0" borderId="0" xfId="54" applyFont="1" applyFill="1" applyAlignment="1">
      <alignment horizontal="center" vertical="center"/>
    </xf>
    <xf numFmtId="0" fontId="11" fillId="0" borderId="0" xfId="54" applyFont="1" applyFill="1" applyAlignment="1">
      <alignment horizontal="center" vertical="top"/>
    </xf>
    <xf numFmtId="0" fontId="35" fillId="0" borderId="0" xfId="0" applyFont="1" applyFill="1" applyAlignment="1">
      <alignment horizontal="center"/>
    </xf>
    <xf numFmtId="0" fontId="38" fillId="0" borderId="15" xfId="0" applyFont="1" applyFill="1" applyBorder="1" applyAlignment="1">
      <alignment horizontal="center" vertical="center" wrapText="1"/>
    </xf>
    <xf numFmtId="0" fontId="38" fillId="0" borderId="19" xfId="0" applyFont="1" applyFill="1" applyBorder="1" applyAlignment="1">
      <alignment horizontal="center" vertical="center" wrapText="1"/>
    </xf>
    <xf numFmtId="0" fontId="38" fillId="0" borderId="14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11" fillId="27" borderId="10" xfId="0" applyFont="1" applyFill="1" applyBorder="1" applyAlignment="1">
      <alignment horizontal="center" vertical="center" wrapText="1"/>
    </xf>
    <xf numFmtId="0" fontId="38" fillId="0" borderId="21" xfId="0" applyFont="1" applyFill="1" applyBorder="1" applyAlignment="1">
      <alignment horizontal="center" vertical="center"/>
    </xf>
    <xf numFmtId="0" fontId="38" fillId="0" borderId="17" xfId="0" applyFont="1" applyFill="1" applyBorder="1" applyAlignment="1">
      <alignment horizontal="center" vertical="center"/>
    </xf>
    <xf numFmtId="0" fontId="11" fillId="25" borderId="10" xfId="0" applyNumberFormat="1" applyFont="1" applyFill="1" applyBorder="1" applyAlignment="1">
      <alignment horizontal="center" vertical="center" wrapText="1"/>
    </xf>
  </cellXfs>
  <cellStyles count="271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V154"/>
  <sheetViews>
    <sheetView tabSelected="1" view="pageBreakPreview" zoomScale="55" zoomScaleNormal="55" zoomScaleSheetLayoutView="55" workbookViewId="0">
      <selection activeCell="AL118" sqref="AL118"/>
    </sheetView>
  </sheetViews>
  <sheetFormatPr defaultRowHeight="15.75"/>
  <cols>
    <col min="1" max="1" width="10.875" style="1" customWidth="1"/>
    <col min="2" max="2" width="74.125" style="105" customWidth="1"/>
    <col min="3" max="3" width="15.625" style="1" customWidth="1"/>
    <col min="4" max="5" width="6.625" style="1" customWidth="1"/>
    <col min="6" max="9" width="12.625" style="1" customWidth="1"/>
    <col min="10" max="10" width="15.625" style="1" customWidth="1"/>
    <col min="11" max="38" width="10.625" style="1" customWidth="1"/>
    <col min="39" max="40" width="16.625" style="1" customWidth="1"/>
    <col min="41" max="41" width="45.625" style="1" customWidth="1"/>
    <col min="42" max="42" width="12.5" style="1" customWidth="1"/>
    <col min="43" max="43" width="9.875" style="1" customWidth="1"/>
    <col min="44" max="44" width="9.625" style="1" customWidth="1"/>
    <col min="45" max="45" width="6" style="1" customWidth="1"/>
    <col min="46" max="46" width="8.375" style="1" customWidth="1"/>
    <col min="47" max="47" width="5.625" style="1" customWidth="1"/>
    <col min="48" max="48" width="7.375" style="1" customWidth="1"/>
    <col min="49" max="49" width="10" style="1" customWidth="1"/>
    <col min="50" max="50" width="7.875" style="1" customWidth="1"/>
    <col min="51" max="51" width="6.75" style="1" customWidth="1"/>
    <col min="52" max="52" width="9" style="1" customWidth="1"/>
    <col min="53" max="53" width="6.125" style="1" customWidth="1"/>
    <col min="54" max="54" width="6.75" style="1" customWidth="1"/>
    <col min="55" max="55" width="9.375" style="1" customWidth="1"/>
    <col min="56" max="56" width="7.375" style="1" customWidth="1"/>
    <col min="57" max="63" width="7.25" style="1" customWidth="1"/>
    <col min="64" max="64" width="8.625" style="1" customWidth="1"/>
    <col min="65" max="65" width="6.125" style="1" customWidth="1"/>
    <col min="66" max="66" width="6.875" style="1" customWidth="1"/>
    <col min="67" max="67" width="9.625" style="1" customWidth="1"/>
    <col min="68" max="68" width="6.75" style="1" customWidth="1"/>
    <col min="69" max="69" width="7.75" style="1" customWidth="1"/>
    <col min="70" max="16384" width="9" style="1"/>
  </cols>
  <sheetData>
    <row r="1" spans="1:74" ht="18.75">
      <c r="AO1" s="2" t="s">
        <v>21</v>
      </c>
    </row>
    <row r="2" spans="1:74" ht="18.75">
      <c r="AO2" s="3" t="s">
        <v>0</v>
      </c>
    </row>
    <row r="3" spans="1:74" ht="18.75">
      <c r="AO3" s="3" t="s">
        <v>201</v>
      </c>
    </row>
    <row r="4" spans="1:74" ht="18.75">
      <c r="A4" s="136" t="s">
        <v>197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</row>
    <row r="5" spans="1:74" ht="18.75">
      <c r="A5" s="19"/>
      <c r="B5" s="106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</row>
    <row r="6" spans="1:74" ht="18.75">
      <c r="A6" s="137" t="s">
        <v>218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>
      <c r="A7" s="138" t="s">
        <v>20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</row>
    <row r="8" spans="1:74" ht="18.75">
      <c r="AN8" s="3"/>
    </row>
    <row r="9" spans="1:74" ht="18.75">
      <c r="A9" s="139" t="s">
        <v>219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</row>
    <row r="10" spans="1:74" ht="18.75">
      <c r="A10" s="19"/>
      <c r="B10" s="106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</row>
    <row r="11" spans="1:74" ht="18.75">
      <c r="A11" s="139" t="s">
        <v>220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</row>
    <row r="12" spans="1:74">
      <c r="A12" s="135" t="s">
        <v>12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</row>
    <row r="13" spans="1:74" ht="15.75" customHeight="1">
      <c r="A13" s="123"/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9"/>
    </row>
    <row r="14" spans="1:74" ht="36" customHeight="1">
      <c r="A14" s="124" t="s">
        <v>14</v>
      </c>
      <c r="B14" s="124" t="s">
        <v>8</v>
      </c>
      <c r="C14" s="124" t="s">
        <v>1</v>
      </c>
      <c r="D14" s="125" t="s">
        <v>15</v>
      </c>
      <c r="E14" s="125" t="s">
        <v>16</v>
      </c>
      <c r="F14" s="124" t="s">
        <v>17</v>
      </c>
      <c r="G14" s="124"/>
      <c r="H14" s="124" t="s">
        <v>199</v>
      </c>
      <c r="I14" s="124"/>
      <c r="J14" s="126" t="s">
        <v>306</v>
      </c>
      <c r="K14" s="131" t="s">
        <v>19</v>
      </c>
      <c r="L14" s="129"/>
      <c r="M14" s="129"/>
      <c r="N14" s="129"/>
      <c r="O14" s="129"/>
      <c r="P14" s="129"/>
      <c r="Q14" s="129"/>
      <c r="R14" s="129"/>
      <c r="S14" s="129"/>
      <c r="T14" s="130"/>
      <c r="U14" s="129" t="s">
        <v>216</v>
      </c>
      <c r="V14" s="129"/>
      <c r="W14" s="129"/>
      <c r="X14" s="129"/>
      <c r="Y14" s="129"/>
      <c r="Z14" s="130"/>
      <c r="AA14" s="140" t="s">
        <v>313</v>
      </c>
      <c r="AB14" s="141"/>
      <c r="AC14" s="129" t="s">
        <v>217</v>
      </c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30"/>
      <c r="AO14" s="126" t="s">
        <v>22</v>
      </c>
    </row>
    <row r="15" spans="1:74" ht="108" customHeight="1">
      <c r="A15" s="124"/>
      <c r="B15" s="124"/>
      <c r="C15" s="124"/>
      <c r="D15" s="125"/>
      <c r="E15" s="125"/>
      <c r="F15" s="124"/>
      <c r="G15" s="124"/>
      <c r="H15" s="124"/>
      <c r="I15" s="124"/>
      <c r="J15" s="127"/>
      <c r="K15" s="131" t="s">
        <v>4</v>
      </c>
      <c r="L15" s="129"/>
      <c r="M15" s="129"/>
      <c r="N15" s="129"/>
      <c r="O15" s="130"/>
      <c r="P15" s="131" t="s">
        <v>18</v>
      </c>
      <c r="Q15" s="129"/>
      <c r="R15" s="129"/>
      <c r="S15" s="129"/>
      <c r="T15" s="130"/>
      <c r="U15" s="131" t="s">
        <v>314</v>
      </c>
      <c r="V15" s="130"/>
      <c r="W15" s="131" t="s">
        <v>311</v>
      </c>
      <c r="X15" s="130"/>
      <c r="Y15" s="124" t="s">
        <v>312</v>
      </c>
      <c r="Z15" s="124"/>
      <c r="AA15" s="142"/>
      <c r="AB15" s="143"/>
      <c r="AC15" s="132" t="s">
        <v>208</v>
      </c>
      <c r="AD15" s="132"/>
      <c r="AE15" s="145" t="s">
        <v>209</v>
      </c>
      <c r="AF15" s="146"/>
      <c r="AG15" s="145" t="s">
        <v>210</v>
      </c>
      <c r="AH15" s="146"/>
      <c r="AI15" s="145" t="s">
        <v>307</v>
      </c>
      <c r="AJ15" s="146"/>
      <c r="AK15" s="145" t="s">
        <v>308</v>
      </c>
      <c r="AL15" s="146"/>
      <c r="AM15" s="133" t="s">
        <v>9</v>
      </c>
      <c r="AN15" s="133" t="s">
        <v>24</v>
      </c>
      <c r="AO15" s="127"/>
    </row>
    <row r="16" spans="1:74" ht="119.25" customHeight="1">
      <c r="A16" s="124"/>
      <c r="B16" s="124"/>
      <c r="C16" s="124"/>
      <c r="D16" s="125"/>
      <c r="E16" s="125"/>
      <c r="F16" s="21" t="s">
        <v>4</v>
      </c>
      <c r="G16" s="21" t="s">
        <v>13</v>
      </c>
      <c r="H16" s="21" t="s">
        <v>23</v>
      </c>
      <c r="I16" s="21" t="s">
        <v>13</v>
      </c>
      <c r="J16" s="128"/>
      <c r="K16" s="10" t="s">
        <v>3</v>
      </c>
      <c r="L16" s="10" t="s">
        <v>6</v>
      </c>
      <c r="M16" s="10" t="s">
        <v>7</v>
      </c>
      <c r="N16" s="11" t="s">
        <v>10</v>
      </c>
      <c r="O16" s="11" t="s">
        <v>11</v>
      </c>
      <c r="P16" s="10" t="s">
        <v>3</v>
      </c>
      <c r="Q16" s="10" t="s">
        <v>6</v>
      </c>
      <c r="R16" s="10" t="s">
        <v>7</v>
      </c>
      <c r="S16" s="11" t="s">
        <v>10</v>
      </c>
      <c r="T16" s="11" t="s">
        <v>11</v>
      </c>
      <c r="U16" s="10" t="s">
        <v>2</v>
      </c>
      <c r="V16" s="10" t="s">
        <v>5</v>
      </c>
      <c r="W16" s="10" t="s">
        <v>2</v>
      </c>
      <c r="X16" s="10" t="s">
        <v>5</v>
      </c>
      <c r="Y16" s="10" t="s">
        <v>2</v>
      </c>
      <c r="Z16" s="10" t="s">
        <v>5</v>
      </c>
      <c r="AA16" s="18" t="s">
        <v>25</v>
      </c>
      <c r="AB16" s="18" t="s">
        <v>13</v>
      </c>
      <c r="AC16" s="18" t="s">
        <v>26</v>
      </c>
      <c r="AD16" s="18" t="s">
        <v>13</v>
      </c>
      <c r="AE16" s="18" t="s">
        <v>4</v>
      </c>
      <c r="AF16" s="18" t="s">
        <v>196</v>
      </c>
      <c r="AG16" s="18" t="s">
        <v>4</v>
      </c>
      <c r="AH16" s="18" t="s">
        <v>196</v>
      </c>
      <c r="AI16" s="18" t="s">
        <v>4</v>
      </c>
      <c r="AJ16" s="18" t="s">
        <v>196</v>
      </c>
      <c r="AK16" s="18" t="s">
        <v>4</v>
      </c>
      <c r="AL16" s="18" t="s">
        <v>196</v>
      </c>
      <c r="AM16" s="134"/>
      <c r="AN16" s="134"/>
      <c r="AO16" s="128"/>
    </row>
    <row r="17" spans="1:44" ht="19.5" customHeight="1">
      <c r="A17" s="20">
        <v>1</v>
      </c>
      <c r="B17" s="112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20">
        <v>9</v>
      </c>
      <c r="J17" s="20">
        <v>10</v>
      </c>
      <c r="K17" s="20">
        <v>11</v>
      </c>
      <c r="L17" s="20">
        <v>12</v>
      </c>
      <c r="M17" s="20">
        <v>13</v>
      </c>
      <c r="N17" s="20">
        <v>14</v>
      </c>
      <c r="O17" s="20">
        <v>15</v>
      </c>
      <c r="P17" s="20">
        <v>16</v>
      </c>
      <c r="Q17" s="20">
        <v>17</v>
      </c>
      <c r="R17" s="20">
        <v>18</v>
      </c>
      <c r="S17" s="20">
        <v>19</v>
      </c>
      <c r="T17" s="20">
        <v>20</v>
      </c>
      <c r="U17" s="20">
        <v>21</v>
      </c>
      <c r="V17" s="20">
        <v>22</v>
      </c>
      <c r="W17" s="20">
        <v>23</v>
      </c>
      <c r="X17" s="20">
        <v>24</v>
      </c>
      <c r="Y17" s="20">
        <v>25</v>
      </c>
      <c r="Z17" s="20">
        <v>26</v>
      </c>
      <c r="AA17" s="20">
        <v>27</v>
      </c>
      <c r="AB17" s="20">
        <v>28</v>
      </c>
      <c r="AC17" s="17" t="s">
        <v>211</v>
      </c>
      <c r="AD17" s="17" t="s">
        <v>212</v>
      </c>
      <c r="AE17" s="17" t="s">
        <v>202</v>
      </c>
      <c r="AF17" s="17" t="s">
        <v>203</v>
      </c>
      <c r="AG17" s="17" t="s">
        <v>204</v>
      </c>
      <c r="AH17" s="17" t="s">
        <v>205</v>
      </c>
      <c r="AI17" s="17" t="s">
        <v>206</v>
      </c>
      <c r="AJ17" s="17" t="s">
        <v>207</v>
      </c>
      <c r="AK17" s="17" t="s">
        <v>213</v>
      </c>
      <c r="AL17" s="17" t="s">
        <v>214</v>
      </c>
      <c r="AM17" s="20">
        <v>30</v>
      </c>
      <c r="AN17" s="20">
        <v>31</v>
      </c>
      <c r="AO17" s="20">
        <v>32</v>
      </c>
    </row>
    <row r="18" spans="1:44" s="41" customFormat="1" ht="19.5" customHeight="1">
      <c r="A18" s="22" t="s">
        <v>27</v>
      </c>
      <c r="B18" s="97" t="s">
        <v>116</v>
      </c>
      <c r="C18" s="22" t="s">
        <v>194</v>
      </c>
      <c r="D18" s="23" t="s">
        <v>195</v>
      </c>
      <c r="E18" s="23" t="s">
        <v>195</v>
      </c>
      <c r="F18" s="23" t="s">
        <v>195</v>
      </c>
      <c r="G18" s="35" t="s">
        <v>195</v>
      </c>
      <c r="H18" s="64" t="s">
        <v>195</v>
      </c>
      <c r="I18" s="64" t="s">
        <v>195</v>
      </c>
      <c r="J18" s="64">
        <f t="shared" ref="J18:AN18" si="0">J19+J26+J34</f>
        <v>74.101826200000005</v>
      </c>
      <c r="K18" s="64">
        <f t="shared" si="0"/>
        <v>178.56250000000003</v>
      </c>
      <c r="L18" s="64">
        <f t="shared" si="0"/>
        <v>8.5060000000000002</v>
      </c>
      <c r="M18" s="64">
        <f t="shared" si="0"/>
        <v>46.309666666666665</v>
      </c>
      <c r="N18" s="64">
        <f t="shared" si="0"/>
        <v>110.77600000000001</v>
      </c>
      <c r="O18" s="64">
        <f t="shared" si="0"/>
        <v>12.970833333333335</v>
      </c>
      <c r="P18" s="64">
        <f t="shared" si="0"/>
        <v>495.55429367466661</v>
      </c>
      <c r="Q18" s="64">
        <f t="shared" si="0"/>
        <v>15.360240360000001</v>
      </c>
      <c r="R18" s="64">
        <f t="shared" si="0"/>
        <v>107.77130602133333</v>
      </c>
      <c r="S18" s="64">
        <f t="shared" si="0"/>
        <v>250.63074729333334</v>
      </c>
      <c r="T18" s="64">
        <f t="shared" si="0"/>
        <v>121.79199999999999</v>
      </c>
      <c r="U18" s="64">
        <f t="shared" si="0"/>
        <v>0</v>
      </c>
      <c r="V18" s="64">
        <f t="shared" ref="V18" si="1">V19+V26+V34</f>
        <v>178.56250000000003</v>
      </c>
      <c r="W18" s="64">
        <f t="shared" si="0"/>
        <v>0</v>
      </c>
      <c r="X18" s="64">
        <f>X19+X26+X34</f>
        <v>101.36583333333334</v>
      </c>
      <c r="Y18" s="64">
        <f t="shared" si="0"/>
        <v>0</v>
      </c>
      <c r="Z18" s="64">
        <f t="shared" ref="Z18" si="2">Z19+Z26+Z34</f>
        <v>158.88749999999999</v>
      </c>
      <c r="AA18" s="64">
        <f t="shared" si="0"/>
        <v>77.196750000000009</v>
      </c>
      <c r="AB18" s="64">
        <f t="shared" si="0"/>
        <v>74.101826200000005</v>
      </c>
      <c r="AC18" s="64">
        <f t="shared" si="0"/>
        <v>101.36583333333334</v>
      </c>
      <c r="AD18" s="64">
        <f t="shared" si="0"/>
        <v>158.88825</v>
      </c>
      <c r="AE18" s="64">
        <f t="shared" si="0"/>
        <v>0</v>
      </c>
      <c r="AF18" s="64">
        <f t="shared" si="0"/>
        <v>143.35608333333332</v>
      </c>
      <c r="AG18" s="64">
        <f t="shared" si="0"/>
        <v>0</v>
      </c>
      <c r="AH18" s="64">
        <f t="shared" si="0"/>
        <v>103.60575</v>
      </c>
      <c r="AI18" s="64">
        <f t="shared" si="0"/>
        <v>0</v>
      </c>
      <c r="AJ18" s="64">
        <f t="shared" si="0"/>
        <v>7.6524999999999999</v>
      </c>
      <c r="AK18" s="64">
        <f t="shared" si="0"/>
        <v>0</v>
      </c>
      <c r="AL18" s="64">
        <f t="shared" si="0"/>
        <v>7.9499999999999993</v>
      </c>
      <c r="AM18" s="64">
        <f t="shared" si="0"/>
        <v>178.56258333333335</v>
      </c>
      <c r="AN18" s="64">
        <f t="shared" si="0"/>
        <v>495.55440953333328</v>
      </c>
      <c r="AO18" s="23" t="s">
        <v>195</v>
      </c>
      <c r="AP18" s="75"/>
      <c r="AQ18" s="76"/>
      <c r="AR18" s="77"/>
    </row>
    <row r="19" spans="1:44" s="45" customFormat="1" ht="31.5">
      <c r="A19" s="24" t="s">
        <v>28</v>
      </c>
      <c r="B19" s="98" t="s">
        <v>117</v>
      </c>
      <c r="C19" s="24" t="s">
        <v>194</v>
      </c>
      <c r="D19" s="25" t="s">
        <v>195</v>
      </c>
      <c r="E19" s="25" t="s">
        <v>195</v>
      </c>
      <c r="F19" s="25" t="s">
        <v>195</v>
      </c>
      <c r="G19" s="36" t="s">
        <v>195</v>
      </c>
      <c r="H19" s="65" t="s">
        <v>195</v>
      </c>
      <c r="I19" s="65" t="s">
        <v>195</v>
      </c>
      <c r="J19" s="65">
        <f t="shared" ref="J19:AN19" si="3">J20+J21+J22+J23+J24+J25</f>
        <v>51.143000180000001</v>
      </c>
      <c r="K19" s="65">
        <f t="shared" si="3"/>
        <v>111.87333333333335</v>
      </c>
      <c r="L19" s="65">
        <f t="shared" si="3"/>
        <v>6.9476666666666675</v>
      </c>
      <c r="M19" s="65">
        <f t="shared" si="3"/>
        <v>32.937999999999995</v>
      </c>
      <c r="N19" s="65">
        <f t="shared" si="3"/>
        <v>59.016833333333331</v>
      </c>
      <c r="O19" s="65">
        <f t="shared" si="3"/>
        <v>12.970833333333335</v>
      </c>
      <c r="P19" s="65">
        <f t="shared" si="3"/>
        <v>184.51396700800001</v>
      </c>
      <c r="Q19" s="65">
        <f t="shared" si="3"/>
        <v>9.638537126666666</v>
      </c>
      <c r="R19" s="65">
        <f t="shared" si="3"/>
        <v>45.659267054666664</v>
      </c>
      <c r="S19" s="65">
        <f t="shared" si="3"/>
        <v>102.42116282666667</v>
      </c>
      <c r="T19" s="65">
        <f t="shared" si="3"/>
        <v>26.795000000000002</v>
      </c>
      <c r="U19" s="65">
        <f t="shared" si="3"/>
        <v>0</v>
      </c>
      <c r="V19" s="65">
        <f t="shared" ref="V19" si="4">V20+V21+V22+V23+V24+V25</f>
        <v>111.87333333333335</v>
      </c>
      <c r="W19" s="65">
        <f t="shared" si="3"/>
        <v>0</v>
      </c>
      <c r="X19" s="65">
        <f t="shared" si="3"/>
        <v>64.607500000000016</v>
      </c>
      <c r="Y19" s="65">
        <f t="shared" si="3"/>
        <v>0</v>
      </c>
      <c r="Z19" s="65">
        <f t="shared" ref="Z19" si="5">Z20+Z21+Z22+Z23+Z24+Z25</f>
        <v>65.98833333333333</v>
      </c>
      <c r="AA19" s="65">
        <f t="shared" si="3"/>
        <v>47.265916666666669</v>
      </c>
      <c r="AB19" s="65">
        <f t="shared" ref="AB19" si="6">AB20+AB21+AB22+AB23+AB24+AB25</f>
        <v>51.143000180000001</v>
      </c>
      <c r="AC19" s="65">
        <f t="shared" si="3"/>
        <v>64.607500000000016</v>
      </c>
      <c r="AD19" s="65">
        <f t="shared" si="3"/>
        <v>65.989083333333326</v>
      </c>
      <c r="AE19" s="65">
        <f t="shared" si="3"/>
        <v>0</v>
      </c>
      <c r="AF19" s="65">
        <f t="shared" si="3"/>
        <v>27.234416666666668</v>
      </c>
      <c r="AG19" s="65">
        <f t="shared" si="3"/>
        <v>0</v>
      </c>
      <c r="AH19" s="65">
        <f t="shared" si="3"/>
        <v>40.147999999999996</v>
      </c>
      <c r="AI19" s="65">
        <f t="shared" si="3"/>
        <v>0</v>
      </c>
      <c r="AJ19" s="65">
        <f t="shared" si="3"/>
        <v>0</v>
      </c>
      <c r="AK19" s="65">
        <f t="shared" si="3"/>
        <v>0</v>
      </c>
      <c r="AL19" s="65">
        <f t="shared" si="3"/>
        <v>0</v>
      </c>
      <c r="AM19" s="65">
        <f t="shared" si="3"/>
        <v>111.87341666666667</v>
      </c>
      <c r="AN19" s="65">
        <f t="shared" si="3"/>
        <v>184.51450017999997</v>
      </c>
      <c r="AO19" s="114" t="s">
        <v>195</v>
      </c>
      <c r="AP19" s="71"/>
      <c r="AQ19" s="72"/>
      <c r="AR19" s="73"/>
    </row>
    <row r="20" spans="1:44" s="45" customFormat="1" ht="19.5" customHeight="1">
      <c r="A20" s="24" t="s">
        <v>59</v>
      </c>
      <c r="B20" s="98" t="s">
        <v>118</v>
      </c>
      <c r="C20" s="24" t="s">
        <v>194</v>
      </c>
      <c r="D20" s="25" t="s">
        <v>195</v>
      </c>
      <c r="E20" s="25" t="s">
        <v>195</v>
      </c>
      <c r="F20" s="25" t="s">
        <v>195</v>
      </c>
      <c r="G20" s="36" t="s">
        <v>195</v>
      </c>
      <c r="H20" s="65" t="s">
        <v>195</v>
      </c>
      <c r="I20" s="65" t="s">
        <v>195</v>
      </c>
      <c r="J20" s="65">
        <f>J37</f>
        <v>39.757917849999998</v>
      </c>
      <c r="K20" s="65">
        <f t="shared" ref="K20:AN20" si="7">K37</f>
        <v>91.479833333333346</v>
      </c>
      <c r="L20" s="65">
        <f t="shared" si="7"/>
        <v>6.3466666666666676</v>
      </c>
      <c r="M20" s="65">
        <f t="shared" si="7"/>
        <v>31.73833333333333</v>
      </c>
      <c r="N20" s="65">
        <f t="shared" si="7"/>
        <v>53.394833333333331</v>
      </c>
      <c r="O20" s="65">
        <f t="shared" si="7"/>
        <v>0</v>
      </c>
      <c r="P20" s="65">
        <f t="shared" si="7"/>
        <v>98.574167008000003</v>
      </c>
      <c r="Q20" s="65">
        <f t="shared" si="7"/>
        <v>6.4281451266666663</v>
      </c>
      <c r="R20" s="65">
        <f t="shared" si="7"/>
        <v>33.523226387999998</v>
      </c>
      <c r="S20" s="65">
        <f t="shared" si="7"/>
        <v>58.106962160000009</v>
      </c>
      <c r="T20" s="65">
        <f t="shared" si="7"/>
        <v>0.51583333333333337</v>
      </c>
      <c r="U20" s="65">
        <f t="shared" si="7"/>
        <v>0</v>
      </c>
      <c r="V20" s="65">
        <f t="shared" ref="V20" si="8">V37</f>
        <v>91.479833333333346</v>
      </c>
      <c r="W20" s="65">
        <f t="shared" si="7"/>
        <v>0</v>
      </c>
      <c r="X20" s="65">
        <f t="shared" si="7"/>
        <v>53.166666666666671</v>
      </c>
      <c r="Y20" s="65">
        <f t="shared" si="7"/>
        <v>0</v>
      </c>
      <c r="Z20" s="65">
        <f t="shared" ref="Z20" si="9">Z37</f>
        <v>58.81583333333333</v>
      </c>
      <c r="AA20" s="65">
        <f t="shared" si="7"/>
        <v>38.312583333333336</v>
      </c>
      <c r="AB20" s="65">
        <f>AB37</f>
        <v>39.757917849999998</v>
      </c>
      <c r="AC20" s="65">
        <f t="shared" si="7"/>
        <v>53.166666666666671</v>
      </c>
      <c r="AD20" s="65">
        <f t="shared" si="7"/>
        <v>58.816583333333327</v>
      </c>
      <c r="AE20" s="65">
        <f t="shared" si="7"/>
        <v>0</v>
      </c>
      <c r="AF20" s="65">
        <f t="shared" si="7"/>
        <v>0</v>
      </c>
      <c r="AG20" s="65">
        <f t="shared" si="7"/>
        <v>0</v>
      </c>
      <c r="AH20" s="65">
        <f t="shared" si="7"/>
        <v>0</v>
      </c>
      <c r="AI20" s="65">
        <f t="shared" si="7"/>
        <v>0</v>
      </c>
      <c r="AJ20" s="65">
        <f t="shared" si="7"/>
        <v>0</v>
      </c>
      <c r="AK20" s="65">
        <f t="shared" si="7"/>
        <v>0</v>
      </c>
      <c r="AL20" s="65">
        <f t="shared" si="7"/>
        <v>0</v>
      </c>
      <c r="AM20" s="65">
        <f t="shared" si="7"/>
        <v>91.479250000000008</v>
      </c>
      <c r="AN20" s="65">
        <f t="shared" si="7"/>
        <v>98.574501183333325</v>
      </c>
      <c r="AO20" s="114" t="s">
        <v>195</v>
      </c>
      <c r="AP20" s="71"/>
      <c r="AQ20" s="72"/>
      <c r="AR20" s="73"/>
    </row>
    <row r="21" spans="1:44" s="45" customFormat="1" ht="19.5" customHeight="1">
      <c r="A21" s="24" t="s">
        <v>60</v>
      </c>
      <c r="B21" s="98" t="s">
        <v>119</v>
      </c>
      <c r="C21" s="24" t="s">
        <v>194</v>
      </c>
      <c r="D21" s="25" t="s">
        <v>195</v>
      </c>
      <c r="E21" s="25" t="s">
        <v>195</v>
      </c>
      <c r="F21" s="25" t="s">
        <v>195</v>
      </c>
      <c r="G21" s="36" t="s">
        <v>195</v>
      </c>
      <c r="H21" s="65" t="s">
        <v>195</v>
      </c>
      <c r="I21" s="65" t="s">
        <v>195</v>
      </c>
      <c r="J21" s="65">
        <f t="shared" ref="J21:AN21" si="10">J64</f>
        <v>0.27258232999999998</v>
      </c>
      <c r="K21" s="65">
        <f t="shared" si="10"/>
        <v>1.0676666666666668</v>
      </c>
      <c r="L21" s="65">
        <f t="shared" si="10"/>
        <v>0.01</v>
      </c>
      <c r="M21" s="65">
        <f t="shared" si="10"/>
        <v>0.1</v>
      </c>
      <c r="N21" s="65">
        <f t="shared" si="10"/>
        <v>0.95766666666666667</v>
      </c>
      <c r="O21" s="65">
        <f t="shared" si="10"/>
        <v>0</v>
      </c>
      <c r="P21" s="65">
        <f t="shared" si="10"/>
        <v>47.498866666666672</v>
      </c>
      <c r="Q21" s="65">
        <f t="shared" si="10"/>
        <v>1.9411420000000001</v>
      </c>
      <c r="R21" s="65">
        <f t="shared" si="10"/>
        <v>8.2034739999999999</v>
      </c>
      <c r="S21" s="65">
        <f t="shared" si="10"/>
        <v>37.354250666666665</v>
      </c>
      <c r="T21" s="65">
        <f t="shared" si="10"/>
        <v>0</v>
      </c>
      <c r="U21" s="65">
        <f t="shared" si="10"/>
        <v>0</v>
      </c>
      <c r="V21" s="65">
        <f t="shared" ref="V21" si="11">V64</f>
        <v>1.0676666666666668</v>
      </c>
      <c r="W21" s="65">
        <f t="shared" si="10"/>
        <v>0</v>
      </c>
      <c r="X21" s="65">
        <f t="shared" si="10"/>
        <v>0</v>
      </c>
      <c r="Y21" s="65">
        <f t="shared" si="10"/>
        <v>0</v>
      </c>
      <c r="Z21" s="65">
        <f t="shared" ref="Z21" si="12">Z64</f>
        <v>0.81666666666666665</v>
      </c>
      <c r="AA21" s="65">
        <f t="shared" si="10"/>
        <v>1.0674999999999999</v>
      </c>
      <c r="AB21" s="65">
        <f t="shared" ref="AB21" si="13">AB64</f>
        <v>0.27258232999999998</v>
      </c>
      <c r="AC21" s="65">
        <f t="shared" si="10"/>
        <v>0</v>
      </c>
      <c r="AD21" s="65">
        <f t="shared" si="10"/>
        <v>0.81666666666666665</v>
      </c>
      <c r="AE21" s="65">
        <f t="shared" si="10"/>
        <v>0</v>
      </c>
      <c r="AF21" s="65">
        <f t="shared" si="10"/>
        <v>18.06775</v>
      </c>
      <c r="AG21" s="65">
        <f t="shared" si="10"/>
        <v>0</v>
      </c>
      <c r="AH21" s="65">
        <f t="shared" si="10"/>
        <v>28.342166666666664</v>
      </c>
      <c r="AI21" s="65">
        <f t="shared" si="10"/>
        <v>0</v>
      </c>
      <c r="AJ21" s="65">
        <f t="shared" si="10"/>
        <v>0</v>
      </c>
      <c r="AK21" s="65">
        <f t="shared" si="10"/>
        <v>0</v>
      </c>
      <c r="AL21" s="65">
        <f t="shared" si="10"/>
        <v>0</v>
      </c>
      <c r="AM21" s="65">
        <f t="shared" si="10"/>
        <v>1.0674999999999999</v>
      </c>
      <c r="AN21" s="65">
        <f t="shared" si="10"/>
        <v>47.499165663333329</v>
      </c>
      <c r="AO21" s="114" t="s">
        <v>195</v>
      </c>
      <c r="AP21" s="71"/>
      <c r="AQ21" s="72"/>
      <c r="AR21" s="73"/>
    </row>
    <row r="22" spans="1:44" s="45" customFormat="1" ht="31.5" hidden="1" customHeight="1">
      <c r="A22" s="24" t="s">
        <v>61</v>
      </c>
      <c r="B22" s="98" t="s">
        <v>120</v>
      </c>
      <c r="C22" s="24" t="s">
        <v>194</v>
      </c>
      <c r="D22" s="25" t="s">
        <v>195</v>
      </c>
      <c r="E22" s="25" t="s">
        <v>195</v>
      </c>
      <c r="F22" s="25" t="s">
        <v>195</v>
      </c>
      <c r="G22" s="36" t="s">
        <v>195</v>
      </c>
      <c r="H22" s="65" t="s">
        <v>195</v>
      </c>
      <c r="I22" s="65" t="s">
        <v>195</v>
      </c>
      <c r="J22" s="65">
        <f t="shared" ref="J22:AN22" si="14">J45</f>
        <v>0</v>
      </c>
      <c r="K22" s="65">
        <f t="shared" si="14"/>
        <v>0</v>
      </c>
      <c r="L22" s="65">
        <f t="shared" si="14"/>
        <v>0</v>
      </c>
      <c r="M22" s="65">
        <f t="shared" si="14"/>
        <v>0</v>
      </c>
      <c r="N22" s="65">
        <f t="shared" si="14"/>
        <v>0</v>
      </c>
      <c r="O22" s="65">
        <f t="shared" si="14"/>
        <v>0</v>
      </c>
      <c r="P22" s="65">
        <f t="shared" si="14"/>
        <v>0</v>
      </c>
      <c r="Q22" s="65">
        <f t="shared" si="14"/>
        <v>0</v>
      </c>
      <c r="R22" s="65">
        <f t="shared" si="14"/>
        <v>0</v>
      </c>
      <c r="S22" s="65">
        <f t="shared" si="14"/>
        <v>0</v>
      </c>
      <c r="T22" s="65">
        <f t="shared" si="14"/>
        <v>0</v>
      </c>
      <c r="U22" s="65">
        <f t="shared" si="14"/>
        <v>0</v>
      </c>
      <c r="V22" s="65">
        <f t="shared" ref="V22" si="15">V45</f>
        <v>0</v>
      </c>
      <c r="W22" s="65">
        <f t="shared" si="14"/>
        <v>0</v>
      </c>
      <c r="X22" s="65">
        <f t="shared" si="14"/>
        <v>0</v>
      </c>
      <c r="Y22" s="65">
        <f t="shared" si="14"/>
        <v>0</v>
      </c>
      <c r="Z22" s="65">
        <f t="shared" ref="Z22" si="16">Z45</f>
        <v>0</v>
      </c>
      <c r="AA22" s="65">
        <f t="shared" si="14"/>
        <v>0</v>
      </c>
      <c r="AB22" s="65">
        <f t="shared" ref="AB22" si="17">AB45</f>
        <v>0</v>
      </c>
      <c r="AC22" s="65">
        <f t="shared" si="14"/>
        <v>0</v>
      </c>
      <c r="AD22" s="65">
        <f t="shared" si="14"/>
        <v>0</v>
      </c>
      <c r="AE22" s="65">
        <f t="shared" si="14"/>
        <v>0</v>
      </c>
      <c r="AF22" s="65">
        <f t="shared" si="14"/>
        <v>0</v>
      </c>
      <c r="AG22" s="65">
        <f t="shared" si="14"/>
        <v>0</v>
      </c>
      <c r="AH22" s="65">
        <f t="shared" si="14"/>
        <v>0</v>
      </c>
      <c r="AI22" s="65">
        <f t="shared" si="14"/>
        <v>0</v>
      </c>
      <c r="AJ22" s="65">
        <f t="shared" si="14"/>
        <v>0</v>
      </c>
      <c r="AK22" s="65">
        <f t="shared" si="14"/>
        <v>0</v>
      </c>
      <c r="AL22" s="65">
        <f t="shared" si="14"/>
        <v>0</v>
      </c>
      <c r="AM22" s="65">
        <f t="shared" si="14"/>
        <v>0</v>
      </c>
      <c r="AN22" s="65">
        <f t="shared" si="14"/>
        <v>0</v>
      </c>
      <c r="AO22" s="114" t="s">
        <v>195</v>
      </c>
      <c r="AP22" s="71"/>
      <c r="AQ22" s="72"/>
      <c r="AR22" s="73"/>
    </row>
    <row r="23" spans="1:44" s="45" customFormat="1">
      <c r="A23" s="24" t="s">
        <v>62</v>
      </c>
      <c r="B23" s="98" t="s">
        <v>121</v>
      </c>
      <c r="C23" s="24" t="s">
        <v>194</v>
      </c>
      <c r="D23" s="25" t="s">
        <v>195</v>
      </c>
      <c r="E23" s="25" t="s">
        <v>195</v>
      </c>
      <c r="F23" s="25" t="s">
        <v>195</v>
      </c>
      <c r="G23" s="36" t="s">
        <v>195</v>
      </c>
      <c r="H23" s="65" t="s">
        <v>195</v>
      </c>
      <c r="I23" s="65" t="s">
        <v>195</v>
      </c>
      <c r="J23" s="65">
        <f t="shared" ref="J23:AN23" si="18">J84</f>
        <v>0</v>
      </c>
      <c r="K23" s="65">
        <f t="shared" si="18"/>
        <v>6.3550000000000004</v>
      </c>
      <c r="L23" s="65">
        <f t="shared" si="18"/>
        <v>0.59100000000000008</v>
      </c>
      <c r="M23" s="65">
        <f t="shared" si="18"/>
        <v>1.0996666666666666</v>
      </c>
      <c r="N23" s="65">
        <f t="shared" si="18"/>
        <v>4.6643333333333334</v>
      </c>
      <c r="O23" s="65">
        <f t="shared" si="18"/>
        <v>0</v>
      </c>
      <c r="P23" s="65">
        <f t="shared" si="18"/>
        <v>12.161766666666669</v>
      </c>
      <c r="Q23" s="65">
        <f t="shared" si="18"/>
        <v>1.26925</v>
      </c>
      <c r="R23" s="65">
        <f t="shared" si="18"/>
        <v>3.9325666666666668</v>
      </c>
      <c r="S23" s="65">
        <f t="shared" si="18"/>
        <v>6.9599500000000001</v>
      </c>
      <c r="T23" s="65">
        <f t="shared" si="18"/>
        <v>0</v>
      </c>
      <c r="U23" s="65">
        <f t="shared" si="18"/>
        <v>0</v>
      </c>
      <c r="V23" s="65">
        <f t="shared" ref="V23" si="19">V84</f>
        <v>6.3550000000000004</v>
      </c>
      <c r="W23" s="65">
        <f t="shared" si="18"/>
        <v>0</v>
      </c>
      <c r="X23" s="65">
        <f t="shared" si="18"/>
        <v>6.355833333333333</v>
      </c>
      <c r="Y23" s="65">
        <f t="shared" si="18"/>
        <v>0</v>
      </c>
      <c r="Z23" s="65">
        <f t="shared" ref="Z23" si="20">Z84</f>
        <v>4.8558333333333339</v>
      </c>
      <c r="AA23" s="65">
        <f t="shared" si="18"/>
        <v>0</v>
      </c>
      <c r="AB23" s="65">
        <f t="shared" ref="AB23" si="21">AB84</f>
        <v>0</v>
      </c>
      <c r="AC23" s="65">
        <f t="shared" si="18"/>
        <v>6.355833333333333</v>
      </c>
      <c r="AD23" s="65">
        <f t="shared" si="18"/>
        <v>4.8558333333333339</v>
      </c>
      <c r="AE23" s="65">
        <f t="shared" si="18"/>
        <v>0</v>
      </c>
      <c r="AF23" s="65">
        <f t="shared" si="18"/>
        <v>0</v>
      </c>
      <c r="AG23" s="65">
        <f t="shared" si="18"/>
        <v>0</v>
      </c>
      <c r="AH23" s="65">
        <f t="shared" si="18"/>
        <v>7.3058333333333332</v>
      </c>
      <c r="AI23" s="65">
        <f t="shared" si="18"/>
        <v>0</v>
      </c>
      <c r="AJ23" s="65">
        <f t="shared" si="18"/>
        <v>0</v>
      </c>
      <c r="AK23" s="65">
        <f t="shared" si="18"/>
        <v>0</v>
      </c>
      <c r="AL23" s="65">
        <f t="shared" si="18"/>
        <v>0</v>
      </c>
      <c r="AM23" s="65">
        <f t="shared" si="18"/>
        <v>6.355833333333333</v>
      </c>
      <c r="AN23" s="65">
        <f t="shared" si="18"/>
        <v>12.161666666666667</v>
      </c>
      <c r="AO23" s="114" t="s">
        <v>195</v>
      </c>
      <c r="AP23" s="71"/>
      <c r="AQ23" s="72"/>
      <c r="AR23" s="73"/>
    </row>
    <row r="24" spans="1:44" s="45" customFormat="1" ht="31.5" hidden="1" customHeight="1">
      <c r="A24" s="24" t="s">
        <v>63</v>
      </c>
      <c r="B24" s="98" t="s">
        <v>122</v>
      </c>
      <c r="C24" s="24" t="s">
        <v>194</v>
      </c>
      <c r="D24" s="25" t="s">
        <v>195</v>
      </c>
      <c r="E24" s="25" t="s">
        <v>195</v>
      </c>
      <c r="F24" s="25" t="s">
        <v>195</v>
      </c>
      <c r="G24" s="36" t="s">
        <v>195</v>
      </c>
      <c r="H24" s="65" t="s">
        <v>195</v>
      </c>
      <c r="I24" s="65" t="s">
        <v>195</v>
      </c>
      <c r="J24" s="65">
        <f t="shared" ref="J24:AN24" si="22">J88</f>
        <v>0</v>
      </c>
      <c r="K24" s="65">
        <f t="shared" si="22"/>
        <v>0</v>
      </c>
      <c r="L24" s="65">
        <f t="shared" si="22"/>
        <v>0</v>
      </c>
      <c r="M24" s="65">
        <f t="shared" si="22"/>
        <v>0</v>
      </c>
      <c r="N24" s="65">
        <f t="shared" si="22"/>
        <v>0</v>
      </c>
      <c r="O24" s="65">
        <f t="shared" si="22"/>
        <v>0</v>
      </c>
      <c r="P24" s="65">
        <f t="shared" si="22"/>
        <v>0</v>
      </c>
      <c r="Q24" s="65">
        <f t="shared" si="22"/>
        <v>0</v>
      </c>
      <c r="R24" s="65">
        <f t="shared" si="22"/>
        <v>0</v>
      </c>
      <c r="S24" s="65">
        <f t="shared" si="22"/>
        <v>0</v>
      </c>
      <c r="T24" s="65">
        <f t="shared" si="22"/>
        <v>0</v>
      </c>
      <c r="U24" s="65">
        <f t="shared" si="22"/>
        <v>0</v>
      </c>
      <c r="V24" s="65">
        <f t="shared" ref="V24" si="23">V88</f>
        <v>0</v>
      </c>
      <c r="W24" s="65">
        <f t="shared" si="22"/>
        <v>0</v>
      </c>
      <c r="X24" s="65">
        <f t="shared" si="22"/>
        <v>0</v>
      </c>
      <c r="Y24" s="65">
        <f t="shared" si="22"/>
        <v>0</v>
      </c>
      <c r="Z24" s="65">
        <f t="shared" ref="Z24" si="24">Z88</f>
        <v>0</v>
      </c>
      <c r="AA24" s="65">
        <f t="shared" si="22"/>
        <v>0</v>
      </c>
      <c r="AB24" s="65">
        <f t="shared" ref="AB24" si="25">AB88</f>
        <v>0</v>
      </c>
      <c r="AC24" s="65">
        <f t="shared" si="22"/>
        <v>0</v>
      </c>
      <c r="AD24" s="65">
        <f t="shared" si="22"/>
        <v>0</v>
      </c>
      <c r="AE24" s="65">
        <f t="shared" si="22"/>
        <v>0</v>
      </c>
      <c r="AF24" s="65">
        <f t="shared" si="22"/>
        <v>0</v>
      </c>
      <c r="AG24" s="65">
        <f t="shared" si="22"/>
        <v>0</v>
      </c>
      <c r="AH24" s="65">
        <f t="shared" si="22"/>
        <v>0</v>
      </c>
      <c r="AI24" s="65">
        <f t="shared" si="22"/>
        <v>0</v>
      </c>
      <c r="AJ24" s="65">
        <f t="shared" si="22"/>
        <v>0</v>
      </c>
      <c r="AK24" s="65">
        <f t="shared" si="22"/>
        <v>0</v>
      </c>
      <c r="AL24" s="65">
        <f t="shared" si="22"/>
        <v>0</v>
      </c>
      <c r="AM24" s="65">
        <f t="shared" si="22"/>
        <v>0</v>
      </c>
      <c r="AN24" s="65">
        <f t="shared" si="22"/>
        <v>0</v>
      </c>
      <c r="AO24" s="114" t="s">
        <v>195</v>
      </c>
      <c r="AP24" s="71"/>
      <c r="AQ24" s="72"/>
      <c r="AR24" s="73"/>
    </row>
    <row r="25" spans="1:44" s="45" customFormat="1" ht="19.5" customHeight="1">
      <c r="A25" s="24" t="s">
        <v>64</v>
      </c>
      <c r="B25" s="98" t="s">
        <v>123</v>
      </c>
      <c r="C25" s="24" t="s">
        <v>194</v>
      </c>
      <c r="D25" s="25" t="s">
        <v>195</v>
      </c>
      <c r="E25" s="25" t="s">
        <v>195</v>
      </c>
      <c r="F25" s="25" t="s">
        <v>195</v>
      </c>
      <c r="G25" s="36" t="s">
        <v>195</v>
      </c>
      <c r="H25" s="65" t="s">
        <v>195</v>
      </c>
      <c r="I25" s="65" t="s">
        <v>195</v>
      </c>
      <c r="J25" s="65">
        <f t="shared" ref="J25:AN25" si="26">J89</f>
        <v>11.112500000000001</v>
      </c>
      <c r="K25" s="65">
        <f t="shared" si="26"/>
        <v>12.970833333333335</v>
      </c>
      <c r="L25" s="65">
        <f t="shared" si="26"/>
        <v>0</v>
      </c>
      <c r="M25" s="65">
        <f t="shared" si="26"/>
        <v>0</v>
      </c>
      <c r="N25" s="65">
        <f t="shared" si="26"/>
        <v>0</v>
      </c>
      <c r="O25" s="65">
        <f t="shared" si="26"/>
        <v>12.970833333333335</v>
      </c>
      <c r="P25" s="65">
        <f t="shared" si="26"/>
        <v>26.279166666666669</v>
      </c>
      <c r="Q25" s="65">
        <f t="shared" si="26"/>
        <v>0</v>
      </c>
      <c r="R25" s="65">
        <f t="shared" si="26"/>
        <v>0</v>
      </c>
      <c r="S25" s="65">
        <f t="shared" si="26"/>
        <v>0</v>
      </c>
      <c r="T25" s="65">
        <f t="shared" si="26"/>
        <v>26.279166666666669</v>
      </c>
      <c r="U25" s="65">
        <f t="shared" si="26"/>
        <v>0</v>
      </c>
      <c r="V25" s="65">
        <f t="shared" ref="V25" si="27">V89</f>
        <v>12.970833333333335</v>
      </c>
      <c r="W25" s="65">
        <f t="shared" si="26"/>
        <v>0</v>
      </c>
      <c r="X25" s="65">
        <f t="shared" si="26"/>
        <v>5.0850000000000009</v>
      </c>
      <c r="Y25" s="65">
        <f t="shared" si="26"/>
        <v>0</v>
      </c>
      <c r="Z25" s="65">
        <f t="shared" ref="Z25" si="28">Z89</f>
        <v>1.5</v>
      </c>
      <c r="AA25" s="65">
        <f t="shared" si="26"/>
        <v>7.8858333333333341</v>
      </c>
      <c r="AB25" s="65">
        <f t="shared" ref="AB25" si="29">AB89</f>
        <v>11.112500000000001</v>
      </c>
      <c r="AC25" s="65">
        <f t="shared" si="26"/>
        <v>5.0850000000000009</v>
      </c>
      <c r="AD25" s="65">
        <f t="shared" si="26"/>
        <v>1.5</v>
      </c>
      <c r="AE25" s="65">
        <f t="shared" si="26"/>
        <v>0</v>
      </c>
      <c r="AF25" s="65">
        <f t="shared" si="26"/>
        <v>9.1666666666666679</v>
      </c>
      <c r="AG25" s="65">
        <f t="shared" si="26"/>
        <v>0</v>
      </c>
      <c r="AH25" s="65">
        <f t="shared" si="26"/>
        <v>4.5000000000000009</v>
      </c>
      <c r="AI25" s="65">
        <f t="shared" si="26"/>
        <v>0</v>
      </c>
      <c r="AJ25" s="65">
        <f t="shared" si="26"/>
        <v>0</v>
      </c>
      <c r="AK25" s="65">
        <f t="shared" si="26"/>
        <v>0</v>
      </c>
      <c r="AL25" s="65">
        <f t="shared" si="26"/>
        <v>0</v>
      </c>
      <c r="AM25" s="65">
        <f t="shared" si="26"/>
        <v>12.970833333333335</v>
      </c>
      <c r="AN25" s="65">
        <f t="shared" si="26"/>
        <v>26.279166666666669</v>
      </c>
      <c r="AO25" s="114" t="s">
        <v>195</v>
      </c>
      <c r="AP25" s="71"/>
      <c r="AQ25" s="72"/>
      <c r="AR25" s="73"/>
    </row>
    <row r="26" spans="1:44" s="52" customFormat="1" ht="33" customHeight="1">
      <c r="A26" s="46" t="s">
        <v>29</v>
      </c>
      <c r="B26" s="60" t="s">
        <v>124</v>
      </c>
      <c r="C26" s="46" t="s">
        <v>194</v>
      </c>
      <c r="D26" s="47" t="s">
        <v>195</v>
      </c>
      <c r="E26" s="47" t="s">
        <v>195</v>
      </c>
      <c r="F26" s="47" t="s">
        <v>195</v>
      </c>
      <c r="G26" s="48" t="s">
        <v>195</v>
      </c>
      <c r="H26" s="66" t="s">
        <v>195</v>
      </c>
      <c r="I26" s="66" t="s">
        <v>195</v>
      </c>
      <c r="J26" s="66">
        <f t="shared" ref="J26:AN26" si="30">J27+J28+J29+J30+J31+J32+J33</f>
        <v>22.863826020000001</v>
      </c>
      <c r="K26" s="66">
        <f t="shared" si="30"/>
        <v>66.689166666666679</v>
      </c>
      <c r="L26" s="66">
        <f t="shared" si="30"/>
        <v>1.5583333333333336</v>
      </c>
      <c r="M26" s="66">
        <f t="shared" si="30"/>
        <v>13.37166666666667</v>
      </c>
      <c r="N26" s="66">
        <f t="shared" si="30"/>
        <v>51.759166666666673</v>
      </c>
      <c r="O26" s="66">
        <f t="shared" si="30"/>
        <v>0</v>
      </c>
      <c r="P26" s="66">
        <f t="shared" si="30"/>
        <v>309.64532666666662</v>
      </c>
      <c r="Q26" s="66">
        <f t="shared" si="30"/>
        <v>5.7217032333333346</v>
      </c>
      <c r="R26" s="66">
        <f t="shared" si="30"/>
        <v>62.112038966666667</v>
      </c>
      <c r="S26" s="66">
        <f t="shared" si="30"/>
        <v>148.20958446666666</v>
      </c>
      <c r="T26" s="66">
        <f t="shared" si="30"/>
        <v>93.60199999999999</v>
      </c>
      <c r="U26" s="66">
        <f t="shared" si="30"/>
        <v>0</v>
      </c>
      <c r="V26" s="66">
        <f t="shared" ref="V26" si="31">V27+V28+V29+V30+V31+V32+V33</f>
        <v>66.689166666666679</v>
      </c>
      <c r="W26" s="66">
        <f t="shared" si="30"/>
        <v>0</v>
      </c>
      <c r="X26" s="66">
        <f t="shared" si="30"/>
        <v>36.758333333333333</v>
      </c>
      <c r="Y26" s="66">
        <f t="shared" si="30"/>
        <v>0</v>
      </c>
      <c r="Z26" s="66">
        <f t="shared" ref="Z26" si="32">Z27+Z28+Z29+Z30+Z31+Z32+Z33</f>
        <v>92.099166666666662</v>
      </c>
      <c r="AA26" s="66">
        <f t="shared" si="30"/>
        <v>29.930833333333336</v>
      </c>
      <c r="AB26" s="66">
        <f t="shared" ref="AB26" si="33">AB27+AB28+AB29+AB30+AB31+AB32+AB33</f>
        <v>22.863826020000001</v>
      </c>
      <c r="AC26" s="66">
        <f t="shared" si="30"/>
        <v>36.758333333333333</v>
      </c>
      <c r="AD26" s="66">
        <f t="shared" si="30"/>
        <v>92.099166666666662</v>
      </c>
      <c r="AE26" s="66">
        <f t="shared" si="30"/>
        <v>0</v>
      </c>
      <c r="AF26" s="66">
        <f t="shared" si="30"/>
        <v>115.87166666666666</v>
      </c>
      <c r="AG26" s="66">
        <f t="shared" si="30"/>
        <v>0</v>
      </c>
      <c r="AH26" s="66">
        <f t="shared" si="30"/>
        <v>63.207500000000003</v>
      </c>
      <c r="AI26" s="66">
        <f t="shared" si="30"/>
        <v>0</v>
      </c>
      <c r="AJ26" s="66">
        <f t="shared" si="30"/>
        <v>7.6524999999999999</v>
      </c>
      <c r="AK26" s="66">
        <f t="shared" si="30"/>
        <v>0</v>
      </c>
      <c r="AL26" s="66">
        <f t="shared" si="30"/>
        <v>7.9499999999999993</v>
      </c>
      <c r="AM26" s="66">
        <f t="shared" si="30"/>
        <v>66.689166666666665</v>
      </c>
      <c r="AN26" s="66">
        <f t="shared" si="30"/>
        <v>309.64465935333334</v>
      </c>
      <c r="AO26" s="115" t="s">
        <v>195</v>
      </c>
      <c r="AP26" s="78"/>
      <c r="AQ26" s="79"/>
      <c r="AR26" s="80"/>
    </row>
    <row r="27" spans="1:44" s="52" customFormat="1" ht="19.5" hidden="1" customHeight="1">
      <c r="A27" s="46" t="s">
        <v>65</v>
      </c>
      <c r="B27" s="60" t="s">
        <v>125</v>
      </c>
      <c r="C27" s="46" t="s">
        <v>194</v>
      </c>
      <c r="D27" s="47" t="s">
        <v>195</v>
      </c>
      <c r="E27" s="47" t="s">
        <v>195</v>
      </c>
      <c r="F27" s="47" t="s">
        <v>195</v>
      </c>
      <c r="G27" s="48" t="s">
        <v>195</v>
      </c>
      <c r="H27" s="66" t="s">
        <v>195</v>
      </c>
      <c r="I27" s="66" t="s">
        <v>195</v>
      </c>
      <c r="J27" s="66">
        <f t="shared" ref="J27:AN27" si="34">J97</f>
        <v>0</v>
      </c>
      <c r="K27" s="66">
        <f t="shared" si="34"/>
        <v>0</v>
      </c>
      <c r="L27" s="66">
        <f t="shared" si="34"/>
        <v>0</v>
      </c>
      <c r="M27" s="66">
        <f t="shared" si="34"/>
        <v>0</v>
      </c>
      <c r="N27" s="66">
        <f t="shared" si="34"/>
        <v>0</v>
      </c>
      <c r="O27" s="66">
        <f t="shared" si="34"/>
        <v>0</v>
      </c>
      <c r="P27" s="66">
        <f t="shared" si="34"/>
        <v>0</v>
      </c>
      <c r="Q27" s="66">
        <f t="shared" si="34"/>
        <v>0</v>
      </c>
      <c r="R27" s="66">
        <f t="shared" si="34"/>
        <v>0</v>
      </c>
      <c r="S27" s="66">
        <f t="shared" si="34"/>
        <v>0</v>
      </c>
      <c r="T27" s="66">
        <f t="shared" si="34"/>
        <v>0</v>
      </c>
      <c r="U27" s="66">
        <f t="shared" si="34"/>
        <v>0</v>
      </c>
      <c r="V27" s="66">
        <f t="shared" ref="V27" si="35">V97</f>
        <v>0</v>
      </c>
      <c r="W27" s="66">
        <f t="shared" si="34"/>
        <v>0</v>
      </c>
      <c r="X27" s="66">
        <f t="shared" si="34"/>
        <v>0</v>
      </c>
      <c r="Y27" s="66">
        <f t="shared" si="34"/>
        <v>0</v>
      </c>
      <c r="Z27" s="66">
        <f t="shared" ref="Z27" si="36">Z97</f>
        <v>0</v>
      </c>
      <c r="AA27" s="66">
        <f t="shared" si="34"/>
        <v>0</v>
      </c>
      <c r="AB27" s="66">
        <f t="shared" ref="AB27" si="37">AB97</f>
        <v>0</v>
      </c>
      <c r="AC27" s="66">
        <f t="shared" si="34"/>
        <v>0</v>
      </c>
      <c r="AD27" s="66">
        <f t="shared" si="34"/>
        <v>0</v>
      </c>
      <c r="AE27" s="66">
        <f t="shared" si="34"/>
        <v>0</v>
      </c>
      <c r="AF27" s="66">
        <f t="shared" si="34"/>
        <v>0</v>
      </c>
      <c r="AG27" s="66">
        <f t="shared" si="34"/>
        <v>0</v>
      </c>
      <c r="AH27" s="66">
        <f t="shared" si="34"/>
        <v>0</v>
      </c>
      <c r="AI27" s="66">
        <f t="shared" si="34"/>
        <v>0</v>
      </c>
      <c r="AJ27" s="66">
        <f t="shared" si="34"/>
        <v>0</v>
      </c>
      <c r="AK27" s="66">
        <f t="shared" si="34"/>
        <v>0</v>
      </c>
      <c r="AL27" s="66">
        <f t="shared" si="34"/>
        <v>0</v>
      </c>
      <c r="AM27" s="66">
        <f t="shared" si="34"/>
        <v>0</v>
      </c>
      <c r="AN27" s="66">
        <f t="shared" si="34"/>
        <v>0</v>
      </c>
      <c r="AO27" s="115" t="s">
        <v>195</v>
      </c>
      <c r="AP27" s="78"/>
      <c r="AQ27" s="79"/>
      <c r="AR27" s="80"/>
    </row>
    <row r="28" spans="1:44" s="52" customFormat="1" ht="19.5" customHeight="1">
      <c r="A28" s="46" t="s">
        <v>66</v>
      </c>
      <c r="B28" s="60" t="s">
        <v>126</v>
      </c>
      <c r="C28" s="46" t="s">
        <v>194</v>
      </c>
      <c r="D28" s="47" t="s">
        <v>195</v>
      </c>
      <c r="E28" s="47" t="s">
        <v>195</v>
      </c>
      <c r="F28" s="47" t="s">
        <v>195</v>
      </c>
      <c r="G28" s="48" t="s">
        <v>195</v>
      </c>
      <c r="H28" s="66" t="s">
        <v>195</v>
      </c>
      <c r="I28" s="66" t="s">
        <v>195</v>
      </c>
      <c r="J28" s="66">
        <f t="shared" ref="J28:AN28" si="38">J111</f>
        <v>22.863826020000001</v>
      </c>
      <c r="K28" s="66">
        <f t="shared" si="38"/>
        <v>58.333333333333343</v>
      </c>
      <c r="L28" s="66">
        <f t="shared" si="38"/>
        <v>0.85000000000000009</v>
      </c>
      <c r="M28" s="66">
        <f t="shared" si="38"/>
        <v>9.0666666666666682</v>
      </c>
      <c r="N28" s="66">
        <f t="shared" si="38"/>
        <v>48.416666666666671</v>
      </c>
      <c r="O28" s="66">
        <f t="shared" si="38"/>
        <v>0</v>
      </c>
      <c r="P28" s="66">
        <f t="shared" si="38"/>
        <v>203.07715999999996</v>
      </c>
      <c r="Q28" s="66">
        <f t="shared" si="38"/>
        <v>3.4399699000000004</v>
      </c>
      <c r="R28" s="66">
        <f t="shared" si="38"/>
        <v>51.513438966666662</v>
      </c>
      <c r="S28" s="66">
        <f t="shared" si="38"/>
        <v>137.00058446666665</v>
      </c>
      <c r="T28" s="66">
        <f t="shared" si="38"/>
        <v>11.123166666666668</v>
      </c>
      <c r="U28" s="66">
        <f t="shared" si="38"/>
        <v>0</v>
      </c>
      <c r="V28" s="66">
        <f t="shared" ref="V28" si="39">V111</f>
        <v>58.333333333333343</v>
      </c>
      <c r="W28" s="66">
        <f t="shared" si="38"/>
        <v>0</v>
      </c>
      <c r="X28" s="66">
        <f t="shared" si="38"/>
        <v>31.25</v>
      </c>
      <c r="Y28" s="66">
        <f t="shared" si="38"/>
        <v>0</v>
      </c>
      <c r="Z28" s="66">
        <f t="shared" ref="Z28" si="40">Z111</f>
        <v>49.523333333333333</v>
      </c>
      <c r="AA28" s="66">
        <f t="shared" si="38"/>
        <v>27.083333333333336</v>
      </c>
      <c r="AB28" s="66">
        <f t="shared" ref="AB28" si="41">AB111</f>
        <v>22.863826020000001</v>
      </c>
      <c r="AC28" s="66">
        <f t="shared" si="38"/>
        <v>31.25</v>
      </c>
      <c r="AD28" s="66">
        <f t="shared" si="38"/>
        <v>49.523333333333333</v>
      </c>
      <c r="AE28" s="66">
        <f t="shared" si="38"/>
        <v>0</v>
      </c>
      <c r="AF28" s="66">
        <f t="shared" si="38"/>
        <v>84.554999999999993</v>
      </c>
      <c r="AG28" s="66">
        <f t="shared" si="38"/>
        <v>0</v>
      </c>
      <c r="AH28" s="66">
        <f t="shared" si="38"/>
        <v>30.531666666666666</v>
      </c>
      <c r="AI28" s="66">
        <f t="shared" si="38"/>
        <v>0</v>
      </c>
      <c r="AJ28" s="66">
        <f t="shared" si="38"/>
        <v>7.6524999999999999</v>
      </c>
      <c r="AK28" s="66">
        <f t="shared" si="38"/>
        <v>0</v>
      </c>
      <c r="AL28" s="66">
        <f t="shared" si="38"/>
        <v>7.9499999999999993</v>
      </c>
      <c r="AM28" s="66">
        <f t="shared" si="38"/>
        <v>58.333333333333336</v>
      </c>
      <c r="AN28" s="66">
        <f t="shared" si="38"/>
        <v>203.07632601999998</v>
      </c>
      <c r="AO28" s="115" t="s">
        <v>195</v>
      </c>
      <c r="AP28" s="78"/>
      <c r="AQ28" s="79"/>
      <c r="AR28" s="80"/>
    </row>
    <row r="29" spans="1:44" s="52" customFormat="1" ht="15.75" hidden="1" customHeight="1">
      <c r="A29" s="46" t="s">
        <v>67</v>
      </c>
      <c r="B29" s="60" t="s">
        <v>127</v>
      </c>
      <c r="C29" s="46" t="s">
        <v>194</v>
      </c>
      <c r="D29" s="47" t="s">
        <v>195</v>
      </c>
      <c r="E29" s="47" t="s">
        <v>195</v>
      </c>
      <c r="F29" s="47" t="s">
        <v>195</v>
      </c>
      <c r="G29" s="48" t="s">
        <v>195</v>
      </c>
      <c r="H29" s="66" t="s">
        <v>195</v>
      </c>
      <c r="I29" s="66" t="s">
        <v>195</v>
      </c>
      <c r="J29" s="66">
        <f t="shared" ref="J29:AN29" si="42">J124</f>
        <v>0</v>
      </c>
      <c r="K29" s="66">
        <f t="shared" si="42"/>
        <v>0</v>
      </c>
      <c r="L29" s="66">
        <f t="shared" si="42"/>
        <v>0</v>
      </c>
      <c r="M29" s="66">
        <f t="shared" si="42"/>
        <v>0</v>
      </c>
      <c r="N29" s="66">
        <f t="shared" si="42"/>
        <v>0</v>
      </c>
      <c r="O29" s="66">
        <f t="shared" si="42"/>
        <v>0</v>
      </c>
      <c r="P29" s="66">
        <f t="shared" si="42"/>
        <v>0</v>
      </c>
      <c r="Q29" s="66">
        <f t="shared" si="42"/>
        <v>0</v>
      </c>
      <c r="R29" s="66">
        <f t="shared" si="42"/>
        <v>0</v>
      </c>
      <c r="S29" s="66">
        <f t="shared" si="42"/>
        <v>0</v>
      </c>
      <c r="T29" s="66">
        <f t="shared" si="42"/>
        <v>0</v>
      </c>
      <c r="U29" s="66">
        <f t="shared" si="42"/>
        <v>0</v>
      </c>
      <c r="V29" s="66">
        <f t="shared" ref="V29" si="43">V124</f>
        <v>0</v>
      </c>
      <c r="W29" s="66">
        <f t="shared" si="42"/>
        <v>0</v>
      </c>
      <c r="X29" s="66">
        <f t="shared" si="42"/>
        <v>0</v>
      </c>
      <c r="Y29" s="66">
        <f t="shared" si="42"/>
        <v>0</v>
      </c>
      <c r="Z29" s="66">
        <f t="shared" ref="Z29" si="44">Z124</f>
        <v>0</v>
      </c>
      <c r="AA29" s="66">
        <f t="shared" si="42"/>
        <v>0</v>
      </c>
      <c r="AB29" s="66">
        <f t="shared" ref="AB29" si="45">AB124</f>
        <v>0</v>
      </c>
      <c r="AC29" s="66">
        <f t="shared" si="42"/>
        <v>0</v>
      </c>
      <c r="AD29" s="66">
        <f t="shared" si="42"/>
        <v>0</v>
      </c>
      <c r="AE29" s="66">
        <f t="shared" si="42"/>
        <v>0</v>
      </c>
      <c r="AF29" s="66">
        <f t="shared" si="42"/>
        <v>0</v>
      </c>
      <c r="AG29" s="66">
        <f t="shared" si="42"/>
        <v>0</v>
      </c>
      <c r="AH29" s="66">
        <f t="shared" si="42"/>
        <v>0</v>
      </c>
      <c r="AI29" s="66">
        <f t="shared" si="42"/>
        <v>0</v>
      </c>
      <c r="AJ29" s="66">
        <f t="shared" si="42"/>
        <v>0</v>
      </c>
      <c r="AK29" s="66">
        <f t="shared" si="42"/>
        <v>0</v>
      </c>
      <c r="AL29" s="66">
        <f t="shared" si="42"/>
        <v>0</v>
      </c>
      <c r="AM29" s="66">
        <f t="shared" si="42"/>
        <v>0</v>
      </c>
      <c r="AN29" s="66">
        <f t="shared" si="42"/>
        <v>0</v>
      </c>
      <c r="AO29" s="115" t="s">
        <v>195</v>
      </c>
      <c r="AP29" s="78"/>
      <c r="AQ29" s="79"/>
      <c r="AR29" s="80"/>
    </row>
    <row r="30" spans="1:44" s="52" customFormat="1" ht="31.5" hidden="1" customHeight="1">
      <c r="A30" s="46" t="s">
        <v>68</v>
      </c>
      <c r="B30" s="60" t="s">
        <v>128</v>
      </c>
      <c r="C30" s="46" t="s">
        <v>194</v>
      </c>
      <c r="D30" s="47" t="s">
        <v>195</v>
      </c>
      <c r="E30" s="47" t="s">
        <v>195</v>
      </c>
      <c r="F30" s="47" t="s">
        <v>195</v>
      </c>
      <c r="G30" s="48" t="s">
        <v>195</v>
      </c>
      <c r="H30" s="66" t="s">
        <v>195</v>
      </c>
      <c r="I30" s="66" t="s">
        <v>195</v>
      </c>
      <c r="J30" s="66">
        <f t="shared" ref="J30:AN30" si="46">J129</f>
        <v>0</v>
      </c>
      <c r="K30" s="66">
        <f t="shared" si="46"/>
        <v>0</v>
      </c>
      <c r="L30" s="66">
        <f t="shared" si="46"/>
        <v>0</v>
      </c>
      <c r="M30" s="66">
        <f t="shared" si="46"/>
        <v>0</v>
      </c>
      <c r="N30" s="66">
        <f t="shared" si="46"/>
        <v>0</v>
      </c>
      <c r="O30" s="66">
        <f t="shared" si="46"/>
        <v>0</v>
      </c>
      <c r="P30" s="66">
        <f t="shared" si="46"/>
        <v>0</v>
      </c>
      <c r="Q30" s="66">
        <f t="shared" si="46"/>
        <v>0</v>
      </c>
      <c r="R30" s="66">
        <f t="shared" si="46"/>
        <v>0</v>
      </c>
      <c r="S30" s="66">
        <f t="shared" si="46"/>
        <v>0</v>
      </c>
      <c r="T30" s="66">
        <f t="shared" si="46"/>
        <v>0</v>
      </c>
      <c r="U30" s="66">
        <f t="shared" si="46"/>
        <v>0</v>
      </c>
      <c r="V30" s="66">
        <f t="shared" ref="V30" si="47">V129</f>
        <v>0</v>
      </c>
      <c r="W30" s="66">
        <f t="shared" si="46"/>
        <v>0</v>
      </c>
      <c r="X30" s="66">
        <f t="shared" si="46"/>
        <v>0</v>
      </c>
      <c r="Y30" s="66">
        <f t="shared" si="46"/>
        <v>0</v>
      </c>
      <c r="Z30" s="66">
        <f t="shared" ref="Z30" si="48">Z129</f>
        <v>0</v>
      </c>
      <c r="AA30" s="66">
        <f t="shared" si="46"/>
        <v>0</v>
      </c>
      <c r="AB30" s="66">
        <f t="shared" ref="AB30" si="49">AB129</f>
        <v>0</v>
      </c>
      <c r="AC30" s="66">
        <f t="shared" si="46"/>
        <v>0</v>
      </c>
      <c r="AD30" s="66">
        <f t="shared" si="46"/>
        <v>0</v>
      </c>
      <c r="AE30" s="66">
        <f t="shared" si="46"/>
        <v>0</v>
      </c>
      <c r="AF30" s="66">
        <f t="shared" si="46"/>
        <v>0</v>
      </c>
      <c r="AG30" s="66">
        <f t="shared" si="46"/>
        <v>0</v>
      </c>
      <c r="AH30" s="66">
        <f t="shared" si="46"/>
        <v>0</v>
      </c>
      <c r="AI30" s="66">
        <f t="shared" si="46"/>
        <v>0</v>
      </c>
      <c r="AJ30" s="66">
        <f t="shared" si="46"/>
        <v>0</v>
      </c>
      <c r="AK30" s="66">
        <f t="shared" si="46"/>
        <v>0</v>
      </c>
      <c r="AL30" s="66">
        <f t="shared" si="46"/>
        <v>0</v>
      </c>
      <c r="AM30" s="66">
        <f t="shared" si="46"/>
        <v>0</v>
      </c>
      <c r="AN30" s="66">
        <f t="shared" si="46"/>
        <v>0</v>
      </c>
      <c r="AO30" s="115" t="s">
        <v>195</v>
      </c>
      <c r="AP30" s="78"/>
      <c r="AQ30" s="79"/>
      <c r="AR30" s="80"/>
    </row>
    <row r="31" spans="1:44" s="52" customFormat="1">
      <c r="A31" s="46" t="s">
        <v>69</v>
      </c>
      <c r="B31" s="60" t="s">
        <v>129</v>
      </c>
      <c r="C31" s="46" t="s">
        <v>194</v>
      </c>
      <c r="D31" s="47" t="s">
        <v>195</v>
      </c>
      <c r="E31" s="47" t="s">
        <v>195</v>
      </c>
      <c r="F31" s="47" t="s">
        <v>195</v>
      </c>
      <c r="G31" s="48" t="s">
        <v>195</v>
      </c>
      <c r="H31" s="66" t="s">
        <v>195</v>
      </c>
      <c r="I31" s="66" t="s">
        <v>195</v>
      </c>
      <c r="J31" s="66">
        <f t="shared" ref="J31:AN31" si="50">J136</f>
        <v>0</v>
      </c>
      <c r="K31" s="66">
        <f t="shared" si="50"/>
        <v>8.355833333333333</v>
      </c>
      <c r="L31" s="66">
        <f t="shared" si="50"/>
        <v>0.70833333333333337</v>
      </c>
      <c r="M31" s="66">
        <f t="shared" si="50"/>
        <v>4.3050000000000006</v>
      </c>
      <c r="N31" s="66">
        <f t="shared" si="50"/>
        <v>3.3425000000000002</v>
      </c>
      <c r="O31" s="66">
        <f t="shared" si="50"/>
        <v>0</v>
      </c>
      <c r="P31" s="66">
        <f t="shared" si="50"/>
        <v>11.080333333333336</v>
      </c>
      <c r="Q31" s="66">
        <f t="shared" si="50"/>
        <v>0.98083333333333345</v>
      </c>
      <c r="R31" s="66">
        <f t="shared" si="50"/>
        <v>5.3950000000000005</v>
      </c>
      <c r="S31" s="66">
        <f t="shared" si="50"/>
        <v>4.7045000000000003</v>
      </c>
      <c r="T31" s="66">
        <f t="shared" si="50"/>
        <v>0</v>
      </c>
      <c r="U31" s="66">
        <f t="shared" si="50"/>
        <v>0</v>
      </c>
      <c r="V31" s="66">
        <f t="shared" ref="V31" si="51">V136</f>
        <v>8.355833333333333</v>
      </c>
      <c r="W31" s="66">
        <f t="shared" si="50"/>
        <v>0</v>
      </c>
      <c r="X31" s="66">
        <f t="shared" si="50"/>
        <v>5.5083333333333337</v>
      </c>
      <c r="Y31" s="66">
        <f t="shared" si="50"/>
        <v>0</v>
      </c>
      <c r="Z31" s="66">
        <f t="shared" ref="Z31" si="52">Z136</f>
        <v>11.08</v>
      </c>
      <c r="AA31" s="66">
        <f t="shared" si="50"/>
        <v>2.8475000000000001</v>
      </c>
      <c r="AB31" s="66">
        <f t="shared" ref="AB31" si="53">AB136</f>
        <v>0</v>
      </c>
      <c r="AC31" s="66">
        <f t="shared" si="50"/>
        <v>5.5083333333333337</v>
      </c>
      <c r="AD31" s="66">
        <f t="shared" si="50"/>
        <v>11.08</v>
      </c>
      <c r="AE31" s="66">
        <f t="shared" si="50"/>
        <v>0</v>
      </c>
      <c r="AF31" s="66">
        <f t="shared" si="50"/>
        <v>0</v>
      </c>
      <c r="AG31" s="66">
        <f t="shared" si="50"/>
        <v>0</v>
      </c>
      <c r="AH31" s="66">
        <f t="shared" si="50"/>
        <v>0</v>
      </c>
      <c r="AI31" s="66">
        <f t="shared" si="50"/>
        <v>0</v>
      </c>
      <c r="AJ31" s="66">
        <f t="shared" si="50"/>
        <v>0</v>
      </c>
      <c r="AK31" s="66">
        <f t="shared" si="50"/>
        <v>0</v>
      </c>
      <c r="AL31" s="66">
        <f t="shared" si="50"/>
        <v>0</v>
      </c>
      <c r="AM31" s="66">
        <f t="shared" si="50"/>
        <v>8.355833333333333</v>
      </c>
      <c r="AN31" s="66">
        <f t="shared" si="50"/>
        <v>11.08</v>
      </c>
      <c r="AO31" s="115" t="s">
        <v>195</v>
      </c>
      <c r="AP31" s="78"/>
      <c r="AQ31" s="79"/>
      <c r="AR31" s="80"/>
    </row>
    <row r="32" spans="1:44" s="52" customFormat="1" ht="31.5" hidden="1" customHeight="1">
      <c r="A32" s="46" t="s">
        <v>70</v>
      </c>
      <c r="B32" s="60" t="s">
        <v>122</v>
      </c>
      <c r="C32" s="46" t="s">
        <v>194</v>
      </c>
      <c r="D32" s="47" t="s">
        <v>195</v>
      </c>
      <c r="E32" s="47" t="s">
        <v>195</v>
      </c>
      <c r="F32" s="47" t="s">
        <v>195</v>
      </c>
      <c r="G32" s="48" t="s">
        <v>195</v>
      </c>
      <c r="H32" s="66" t="s">
        <v>195</v>
      </c>
      <c r="I32" s="66" t="s">
        <v>195</v>
      </c>
      <c r="J32" s="66">
        <f t="shared" ref="J32:AN32" si="54">J142</f>
        <v>0</v>
      </c>
      <c r="K32" s="66">
        <f t="shared" si="54"/>
        <v>0</v>
      </c>
      <c r="L32" s="66">
        <f t="shared" si="54"/>
        <v>0</v>
      </c>
      <c r="M32" s="66">
        <f t="shared" si="54"/>
        <v>0</v>
      </c>
      <c r="N32" s="66">
        <f t="shared" si="54"/>
        <v>0</v>
      </c>
      <c r="O32" s="66">
        <f t="shared" si="54"/>
        <v>0</v>
      </c>
      <c r="P32" s="66">
        <f t="shared" si="54"/>
        <v>0</v>
      </c>
      <c r="Q32" s="66">
        <f t="shared" si="54"/>
        <v>0</v>
      </c>
      <c r="R32" s="66">
        <f t="shared" si="54"/>
        <v>0</v>
      </c>
      <c r="S32" s="66">
        <f t="shared" si="54"/>
        <v>0</v>
      </c>
      <c r="T32" s="66">
        <f t="shared" si="54"/>
        <v>0</v>
      </c>
      <c r="U32" s="66">
        <f t="shared" si="54"/>
        <v>0</v>
      </c>
      <c r="V32" s="66">
        <f t="shared" ref="V32" si="55">V142</f>
        <v>0</v>
      </c>
      <c r="W32" s="66">
        <f t="shared" si="54"/>
        <v>0</v>
      </c>
      <c r="X32" s="66">
        <f t="shared" si="54"/>
        <v>0</v>
      </c>
      <c r="Y32" s="66">
        <f t="shared" si="54"/>
        <v>0</v>
      </c>
      <c r="Z32" s="66">
        <f t="shared" ref="Z32" si="56">Z142</f>
        <v>0</v>
      </c>
      <c r="AA32" s="66">
        <f t="shared" si="54"/>
        <v>0</v>
      </c>
      <c r="AB32" s="66">
        <f t="shared" ref="AB32" si="57">AB142</f>
        <v>0</v>
      </c>
      <c r="AC32" s="66">
        <f t="shared" si="54"/>
        <v>0</v>
      </c>
      <c r="AD32" s="66">
        <f t="shared" si="54"/>
        <v>0</v>
      </c>
      <c r="AE32" s="66">
        <f t="shared" si="54"/>
        <v>0</v>
      </c>
      <c r="AF32" s="66">
        <f t="shared" si="54"/>
        <v>0</v>
      </c>
      <c r="AG32" s="66">
        <f t="shared" si="54"/>
        <v>0</v>
      </c>
      <c r="AH32" s="66">
        <f t="shared" si="54"/>
        <v>0</v>
      </c>
      <c r="AI32" s="66">
        <f t="shared" si="54"/>
        <v>0</v>
      </c>
      <c r="AJ32" s="66">
        <f t="shared" si="54"/>
        <v>0</v>
      </c>
      <c r="AK32" s="66">
        <f t="shared" si="54"/>
        <v>0</v>
      </c>
      <c r="AL32" s="66">
        <f t="shared" si="54"/>
        <v>0</v>
      </c>
      <c r="AM32" s="66">
        <f t="shared" si="54"/>
        <v>0</v>
      </c>
      <c r="AN32" s="66">
        <f t="shared" si="54"/>
        <v>0</v>
      </c>
      <c r="AO32" s="115" t="s">
        <v>195</v>
      </c>
      <c r="AP32" s="78"/>
      <c r="AQ32" s="79"/>
      <c r="AR32" s="80"/>
    </row>
    <row r="33" spans="1:44" s="52" customFormat="1">
      <c r="A33" s="46" t="s">
        <v>71</v>
      </c>
      <c r="B33" s="60" t="s">
        <v>123</v>
      </c>
      <c r="C33" s="46" t="s">
        <v>194</v>
      </c>
      <c r="D33" s="47" t="s">
        <v>195</v>
      </c>
      <c r="E33" s="47" t="s">
        <v>195</v>
      </c>
      <c r="F33" s="47" t="s">
        <v>195</v>
      </c>
      <c r="G33" s="48" t="s">
        <v>195</v>
      </c>
      <c r="H33" s="66" t="s">
        <v>195</v>
      </c>
      <c r="I33" s="66" t="s">
        <v>195</v>
      </c>
      <c r="J33" s="66">
        <f t="shared" ref="J33:AN33" si="58">J143</f>
        <v>0</v>
      </c>
      <c r="K33" s="66">
        <f t="shared" si="58"/>
        <v>0</v>
      </c>
      <c r="L33" s="66">
        <f t="shared" si="58"/>
        <v>0</v>
      </c>
      <c r="M33" s="66">
        <f t="shared" si="58"/>
        <v>0</v>
      </c>
      <c r="N33" s="66">
        <f t="shared" si="58"/>
        <v>0</v>
      </c>
      <c r="O33" s="66">
        <f t="shared" si="58"/>
        <v>0</v>
      </c>
      <c r="P33" s="66">
        <f t="shared" si="58"/>
        <v>95.487833333333327</v>
      </c>
      <c r="Q33" s="66">
        <f t="shared" si="58"/>
        <v>1.3008999999999999</v>
      </c>
      <c r="R33" s="66">
        <f t="shared" si="58"/>
        <v>5.2035999999999998</v>
      </c>
      <c r="S33" s="66">
        <f t="shared" si="58"/>
        <v>6.5045000000000002</v>
      </c>
      <c r="T33" s="66">
        <f t="shared" si="58"/>
        <v>82.478833333333327</v>
      </c>
      <c r="U33" s="66">
        <f t="shared" si="58"/>
        <v>0</v>
      </c>
      <c r="V33" s="66">
        <f t="shared" ref="V33" si="59">V143</f>
        <v>0</v>
      </c>
      <c r="W33" s="66">
        <f t="shared" si="58"/>
        <v>0</v>
      </c>
      <c r="X33" s="66">
        <f t="shared" si="58"/>
        <v>0</v>
      </c>
      <c r="Y33" s="66">
        <f t="shared" si="58"/>
        <v>0</v>
      </c>
      <c r="Z33" s="66">
        <f t="shared" ref="Z33" si="60">Z143</f>
        <v>31.495833333333337</v>
      </c>
      <c r="AA33" s="66">
        <f t="shared" si="58"/>
        <v>0</v>
      </c>
      <c r="AB33" s="66">
        <f t="shared" ref="AB33" si="61">AB143</f>
        <v>0</v>
      </c>
      <c r="AC33" s="66">
        <f t="shared" si="58"/>
        <v>0</v>
      </c>
      <c r="AD33" s="66">
        <f t="shared" si="58"/>
        <v>31.495833333333337</v>
      </c>
      <c r="AE33" s="66">
        <f t="shared" si="58"/>
        <v>0</v>
      </c>
      <c r="AF33" s="66">
        <f t="shared" si="58"/>
        <v>31.316666666666666</v>
      </c>
      <c r="AG33" s="66">
        <f t="shared" si="58"/>
        <v>0</v>
      </c>
      <c r="AH33" s="66">
        <f t="shared" si="58"/>
        <v>32.675833333333337</v>
      </c>
      <c r="AI33" s="66">
        <f t="shared" si="58"/>
        <v>0</v>
      </c>
      <c r="AJ33" s="66">
        <f t="shared" si="58"/>
        <v>0</v>
      </c>
      <c r="AK33" s="66">
        <f t="shared" si="58"/>
        <v>0</v>
      </c>
      <c r="AL33" s="66">
        <f t="shared" si="58"/>
        <v>0</v>
      </c>
      <c r="AM33" s="66">
        <f t="shared" si="58"/>
        <v>0</v>
      </c>
      <c r="AN33" s="66">
        <f t="shared" si="58"/>
        <v>95.488333333333344</v>
      </c>
      <c r="AO33" s="115" t="s">
        <v>195</v>
      </c>
      <c r="AP33" s="78"/>
      <c r="AQ33" s="79"/>
      <c r="AR33" s="80"/>
    </row>
    <row r="34" spans="1:44" s="90" customFormat="1">
      <c r="A34" s="99">
        <v>0.3</v>
      </c>
      <c r="B34" s="110" t="s">
        <v>130</v>
      </c>
      <c r="C34" s="33" t="s">
        <v>194</v>
      </c>
      <c r="D34" s="26" t="str">
        <f>D147</f>
        <v>нд</v>
      </c>
      <c r="E34" s="26" t="s">
        <v>195</v>
      </c>
      <c r="F34" s="26" t="str">
        <f t="shared" ref="F34:G34" si="62">F147</f>
        <v>нд</v>
      </c>
      <c r="G34" s="37" t="str">
        <f t="shared" si="62"/>
        <v>нд</v>
      </c>
      <c r="H34" s="86" t="s">
        <v>195</v>
      </c>
      <c r="I34" s="86" t="s">
        <v>195</v>
      </c>
      <c r="J34" s="86">
        <f t="shared" ref="J34:AN34" si="63">J147</f>
        <v>9.5000000000000001E-2</v>
      </c>
      <c r="K34" s="86">
        <f t="shared" si="63"/>
        <v>0</v>
      </c>
      <c r="L34" s="86">
        <f t="shared" si="63"/>
        <v>0</v>
      </c>
      <c r="M34" s="86">
        <f t="shared" si="63"/>
        <v>0</v>
      </c>
      <c r="N34" s="86">
        <f t="shared" si="63"/>
        <v>0</v>
      </c>
      <c r="O34" s="86">
        <f t="shared" si="63"/>
        <v>0</v>
      </c>
      <c r="P34" s="86">
        <f t="shared" si="63"/>
        <v>1.395</v>
      </c>
      <c r="Q34" s="86">
        <f t="shared" si="63"/>
        <v>0</v>
      </c>
      <c r="R34" s="86">
        <f t="shared" si="63"/>
        <v>0</v>
      </c>
      <c r="S34" s="86">
        <f t="shared" si="63"/>
        <v>0</v>
      </c>
      <c r="T34" s="86">
        <f t="shared" si="63"/>
        <v>1.395</v>
      </c>
      <c r="U34" s="86">
        <f t="shared" si="63"/>
        <v>0</v>
      </c>
      <c r="V34" s="86">
        <f t="shared" ref="V34" si="64">V147</f>
        <v>0</v>
      </c>
      <c r="W34" s="86">
        <f t="shared" si="63"/>
        <v>0</v>
      </c>
      <c r="X34" s="86">
        <f t="shared" si="63"/>
        <v>0</v>
      </c>
      <c r="Y34" s="86">
        <f t="shared" si="63"/>
        <v>0</v>
      </c>
      <c r="Z34" s="86">
        <f t="shared" ref="Z34" si="65">Z147</f>
        <v>0.8</v>
      </c>
      <c r="AA34" s="86">
        <f t="shared" si="63"/>
        <v>0</v>
      </c>
      <c r="AB34" s="86">
        <f t="shared" ref="AB34" si="66">AB147</f>
        <v>9.5000000000000001E-2</v>
      </c>
      <c r="AC34" s="86">
        <f t="shared" si="63"/>
        <v>0</v>
      </c>
      <c r="AD34" s="86">
        <f t="shared" si="63"/>
        <v>0.8</v>
      </c>
      <c r="AE34" s="86">
        <f t="shared" si="63"/>
        <v>0</v>
      </c>
      <c r="AF34" s="86">
        <f t="shared" si="63"/>
        <v>0.25</v>
      </c>
      <c r="AG34" s="86">
        <f t="shared" si="63"/>
        <v>0</v>
      </c>
      <c r="AH34" s="86">
        <f t="shared" si="63"/>
        <v>0.25025000000000003</v>
      </c>
      <c r="AI34" s="86">
        <f t="shared" si="63"/>
        <v>0</v>
      </c>
      <c r="AJ34" s="86">
        <f t="shared" si="63"/>
        <v>0</v>
      </c>
      <c r="AK34" s="86">
        <f t="shared" si="63"/>
        <v>0</v>
      </c>
      <c r="AL34" s="86">
        <f t="shared" si="63"/>
        <v>0</v>
      </c>
      <c r="AM34" s="86">
        <f t="shared" si="63"/>
        <v>0</v>
      </c>
      <c r="AN34" s="86">
        <f t="shared" si="63"/>
        <v>1.3952500000000001</v>
      </c>
      <c r="AO34" s="121" t="str">
        <f>AO147</f>
        <v>нд</v>
      </c>
      <c r="AP34" s="122"/>
      <c r="AQ34" s="88"/>
      <c r="AR34" s="89"/>
    </row>
    <row r="35" spans="1:44" s="12" customFormat="1">
      <c r="A35" s="27" t="s">
        <v>30</v>
      </c>
      <c r="B35" s="100" t="s">
        <v>221</v>
      </c>
      <c r="C35" s="27" t="s">
        <v>194</v>
      </c>
      <c r="D35" s="108" t="s">
        <v>195</v>
      </c>
      <c r="E35" s="108" t="s">
        <v>195</v>
      </c>
      <c r="F35" s="108" t="s">
        <v>195</v>
      </c>
      <c r="G35" s="109" t="s">
        <v>195</v>
      </c>
      <c r="H35" s="67" t="s">
        <v>195</v>
      </c>
      <c r="I35" s="67" t="s">
        <v>195</v>
      </c>
      <c r="J35" s="67">
        <f t="shared" ref="J35:AN35" si="67">J36+J96+J147</f>
        <v>74.101826200000005</v>
      </c>
      <c r="K35" s="67">
        <f t="shared" si="67"/>
        <v>178.56250000000003</v>
      </c>
      <c r="L35" s="67">
        <f t="shared" si="67"/>
        <v>8.5060000000000002</v>
      </c>
      <c r="M35" s="67">
        <f t="shared" si="67"/>
        <v>46.309666666666665</v>
      </c>
      <c r="N35" s="67">
        <f t="shared" si="67"/>
        <v>110.77600000000001</v>
      </c>
      <c r="O35" s="67">
        <f t="shared" si="67"/>
        <v>12.970833333333335</v>
      </c>
      <c r="P35" s="67">
        <f t="shared" si="67"/>
        <v>495.55429367466661</v>
      </c>
      <c r="Q35" s="67">
        <f t="shared" si="67"/>
        <v>15.360240360000001</v>
      </c>
      <c r="R35" s="67">
        <f t="shared" si="67"/>
        <v>107.77130602133333</v>
      </c>
      <c r="S35" s="67">
        <f t="shared" si="67"/>
        <v>250.63074729333334</v>
      </c>
      <c r="T35" s="67">
        <f t="shared" si="67"/>
        <v>121.79199999999999</v>
      </c>
      <c r="U35" s="67">
        <f t="shared" si="67"/>
        <v>0</v>
      </c>
      <c r="V35" s="67">
        <f t="shared" ref="V35" si="68">V36+V96+V147</f>
        <v>178.56250000000003</v>
      </c>
      <c r="W35" s="67">
        <f t="shared" si="67"/>
        <v>0</v>
      </c>
      <c r="X35" s="67">
        <f t="shared" si="67"/>
        <v>101.36583333333334</v>
      </c>
      <c r="Y35" s="67">
        <f t="shared" si="67"/>
        <v>0</v>
      </c>
      <c r="Z35" s="67">
        <f t="shared" si="67"/>
        <v>158.88749999999999</v>
      </c>
      <c r="AA35" s="67">
        <f t="shared" si="67"/>
        <v>77.196750000000009</v>
      </c>
      <c r="AB35" s="67">
        <f t="shared" ref="AB35" si="69">AB36+AB96+AB147</f>
        <v>74.101826200000005</v>
      </c>
      <c r="AC35" s="67">
        <f t="shared" si="67"/>
        <v>101.36583333333334</v>
      </c>
      <c r="AD35" s="67">
        <f t="shared" si="67"/>
        <v>158.88825</v>
      </c>
      <c r="AE35" s="67">
        <f t="shared" si="67"/>
        <v>0</v>
      </c>
      <c r="AF35" s="67">
        <f t="shared" si="67"/>
        <v>143.35608333333332</v>
      </c>
      <c r="AG35" s="67">
        <f t="shared" si="67"/>
        <v>0</v>
      </c>
      <c r="AH35" s="67">
        <f t="shared" si="67"/>
        <v>103.60575</v>
      </c>
      <c r="AI35" s="67">
        <f t="shared" si="67"/>
        <v>0</v>
      </c>
      <c r="AJ35" s="67">
        <f t="shared" si="67"/>
        <v>7.6524999999999999</v>
      </c>
      <c r="AK35" s="67">
        <f t="shared" si="67"/>
        <v>0</v>
      </c>
      <c r="AL35" s="67">
        <f t="shared" si="67"/>
        <v>7.9499999999999993</v>
      </c>
      <c r="AM35" s="67">
        <f t="shared" si="67"/>
        <v>178.56258333333335</v>
      </c>
      <c r="AN35" s="67">
        <f t="shared" si="67"/>
        <v>495.55440953333328</v>
      </c>
      <c r="AO35" s="116" t="s">
        <v>195</v>
      </c>
      <c r="AP35" s="81"/>
      <c r="AQ35" s="82"/>
      <c r="AR35" s="83"/>
    </row>
    <row r="36" spans="1:44" s="45" customFormat="1" ht="31.5">
      <c r="A36" s="24" t="s">
        <v>31</v>
      </c>
      <c r="B36" s="98" t="s">
        <v>117</v>
      </c>
      <c r="C36" s="24" t="s">
        <v>194</v>
      </c>
      <c r="D36" s="25" t="s">
        <v>195</v>
      </c>
      <c r="E36" s="25" t="s">
        <v>195</v>
      </c>
      <c r="F36" s="25" t="s">
        <v>195</v>
      </c>
      <c r="G36" s="36" t="s">
        <v>195</v>
      </c>
      <c r="H36" s="65" t="s">
        <v>195</v>
      </c>
      <c r="I36" s="65" t="s">
        <v>195</v>
      </c>
      <c r="J36" s="65">
        <f t="shared" ref="J36:AN36" si="70">J37+J64+J81+J84+J88+J89</f>
        <v>51.143000180000001</v>
      </c>
      <c r="K36" s="65">
        <f t="shared" si="70"/>
        <v>111.87333333333335</v>
      </c>
      <c r="L36" s="65">
        <f t="shared" si="70"/>
        <v>6.9476666666666675</v>
      </c>
      <c r="M36" s="65">
        <f t="shared" si="70"/>
        <v>32.937999999999995</v>
      </c>
      <c r="N36" s="65">
        <f t="shared" si="70"/>
        <v>59.016833333333331</v>
      </c>
      <c r="O36" s="65">
        <f t="shared" si="70"/>
        <v>12.970833333333335</v>
      </c>
      <c r="P36" s="65">
        <f t="shared" si="70"/>
        <v>184.51396700800001</v>
      </c>
      <c r="Q36" s="65">
        <f t="shared" si="70"/>
        <v>9.638537126666666</v>
      </c>
      <c r="R36" s="65">
        <f t="shared" si="70"/>
        <v>45.659267054666664</v>
      </c>
      <c r="S36" s="65">
        <f t="shared" si="70"/>
        <v>102.42116282666667</v>
      </c>
      <c r="T36" s="65">
        <f t="shared" si="70"/>
        <v>26.795000000000002</v>
      </c>
      <c r="U36" s="65">
        <f t="shared" si="70"/>
        <v>0</v>
      </c>
      <c r="V36" s="65">
        <v>111.87333333333335</v>
      </c>
      <c r="W36" s="65">
        <f t="shared" si="70"/>
        <v>0</v>
      </c>
      <c r="X36" s="65">
        <f t="shared" si="70"/>
        <v>64.607500000000016</v>
      </c>
      <c r="Y36" s="65">
        <f t="shared" si="70"/>
        <v>0</v>
      </c>
      <c r="Z36" s="65">
        <f t="shared" si="70"/>
        <v>65.98833333333333</v>
      </c>
      <c r="AA36" s="65">
        <f t="shared" si="70"/>
        <v>47.265916666666669</v>
      </c>
      <c r="AB36" s="65">
        <f t="shared" ref="AB36" si="71">AB37+AB64+AB81+AB84+AB88+AB89</f>
        <v>51.143000180000001</v>
      </c>
      <c r="AC36" s="65">
        <f t="shared" si="70"/>
        <v>64.607500000000016</v>
      </c>
      <c r="AD36" s="65">
        <f t="shared" si="70"/>
        <v>65.989083333333326</v>
      </c>
      <c r="AE36" s="65">
        <f t="shared" si="70"/>
        <v>0</v>
      </c>
      <c r="AF36" s="65">
        <f t="shared" si="70"/>
        <v>27.234416666666668</v>
      </c>
      <c r="AG36" s="65">
        <f t="shared" si="70"/>
        <v>0</v>
      </c>
      <c r="AH36" s="65">
        <f t="shared" si="70"/>
        <v>40.147999999999996</v>
      </c>
      <c r="AI36" s="65">
        <f t="shared" si="70"/>
        <v>0</v>
      </c>
      <c r="AJ36" s="65">
        <f t="shared" si="70"/>
        <v>0</v>
      </c>
      <c r="AK36" s="65">
        <f t="shared" si="70"/>
        <v>0</v>
      </c>
      <c r="AL36" s="65">
        <f t="shared" si="70"/>
        <v>0</v>
      </c>
      <c r="AM36" s="65">
        <f t="shared" si="70"/>
        <v>111.87341666666667</v>
      </c>
      <c r="AN36" s="65">
        <f t="shared" si="70"/>
        <v>184.51450017999997</v>
      </c>
      <c r="AO36" s="114" t="s">
        <v>195</v>
      </c>
      <c r="AP36" s="71"/>
      <c r="AQ36" s="72"/>
      <c r="AR36" s="73"/>
    </row>
    <row r="37" spans="1:44" s="45" customFormat="1">
      <c r="A37" s="24" t="s">
        <v>32</v>
      </c>
      <c r="B37" s="98" t="s">
        <v>131</v>
      </c>
      <c r="C37" s="24" t="s">
        <v>194</v>
      </c>
      <c r="D37" s="25" t="s">
        <v>195</v>
      </c>
      <c r="E37" s="25" t="s">
        <v>195</v>
      </c>
      <c r="F37" s="25" t="s">
        <v>195</v>
      </c>
      <c r="G37" s="36" t="s">
        <v>195</v>
      </c>
      <c r="H37" s="65" t="s">
        <v>195</v>
      </c>
      <c r="I37" s="65" t="s">
        <v>195</v>
      </c>
      <c r="J37" s="65">
        <f t="shared" ref="J37:AN37" si="72">J38+J42+J45+J54</f>
        <v>39.757917849999998</v>
      </c>
      <c r="K37" s="65">
        <f t="shared" si="72"/>
        <v>91.479833333333346</v>
      </c>
      <c r="L37" s="65">
        <f t="shared" si="72"/>
        <v>6.3466666666666676</v>
      </c>
      <c r="M37" s="65">
        <f t="shared" si="72"/>
        <v>31.73833333333333</v>
      </c>
      <c r="N37" s="65">
        <f t="shared" si="72"/>
        <v>53.394833333333331</v>
      </c>
      <c r="O37" s="65">
        <f t="shared" si="72"/>
        <v>0</v>
      </c>
      <c r="P37" s="65">
        <f t="shared" si="72"/>
        <v>98.574167008000003</v>
      </c>
      <c r="Q37" s="65">
        <f t="shared" si="72"/>
        <v>6.4281451266666663</v>
      </c>
      <c r="R37" s="65">
        <f t="shared" si="72"/>
        <v>33.523226387999998</v>
      </c>
      <c r="S37" s="65">
        <f t="shared" si="72"/>
        <v>58.106962160000009</v>
      </c>
      <c r="T37" s="65">
        <f t="shared" si="72"/>
        <v>0.51583333333333337</v>
      </c>
      <c r="U37" s="65">
        <f t="shared" si="72"/>
        <v>0</v>
      </c>
      <c r="V37" s="65">
        <v>91.479833333333346</v>
      </c>
      <c r="W37" s="65">
        <f t="shared" si="72"/>
        <v>0</v>
      </c>
      <c r="X37" s="65">
        <f t="shared" si="72"/>
        <v>53.166666666666671</v>
      </c>
      <c r="Y37" s="65">
        <f t="shared" si="72"/>
        <v>0</v>
      </c>
      <c r="Z37" s="65">
        <f t="shared" si="72"/>
        <v>58.81583333333333</v>
      </c>
      <c r="AA37" s="65">
        <f t="shared" si="72"/>
        <v>38.312583333333336</v>
      </c>
      <c r="AB37" s="65">
        <f t="shared" ref="AB37" si="73">AB38+AB42+AB45+AB54</f>
        <v>39.757917849999998</v>
      </c>
      <c r="AC37" s="65">
        <f t="shared" si="72"/>
        <v>53.166666666666671</v>
      </c>
      <c r="AD37" s="65">
        <f t="shared" si="72"/>
        <v>58.816583333333327</v>
      </c>
      <c r="AE37" s="65">
        <f t="shared" si="72"/>
        <v>0</v>
      </c>
      <c r="AF37" s="65">
        <f t="shared" si="72"/>
        <v>0</v>
      </c>
      <c r="AG37" s="65">
        <f t="shared" si="72"/>
        <v>0</v>
      </c>
      <c r="AH37" s="65">
        <f t="shared" si="72"/>
        <v>0</v>
      </c>
      <c r="AI37" s="65">
        <f t="shared" si="72"/>
        <v>0</v>
      </c>
      <c r="AJ37" s="65">
        <f t="shared" si="72"/>
        <v>0</v>
      </c>
      <c r="AK37" s="65">
        <f t="shared" si="72"/>
        <v>0</v>
      </c>
      <c r="AL37" s="65">
        <f t="shared" si="72"/>
        <v>0</v>
      </c>
      <c r="AM37" s="65">
        <f t="shared" si="72"/>
        <v>91.479250000000008</v>
      </c>
      <c r="AN37" s="65">
        <f t="shared" si="72"/>
        <v>98.574501183333325</v>
      </c>
      <c r="AO37" s="114" t="s">
        <v>195</v>
      </c>
      <c r="AP37" s="71"/>
      <c r="AQ37" s="72"/>
      <c r="AR37" s="73"/>
    </row>
    <row r="38" spans="1:44" s="45" customFormat="1" ht="31.5" hidden="1" customHeight="1">
      <c r="A38" s="24" t="s">
        <v>33</v>
      </c>
      <c r="B38" s="98" t="s">
        <v>132</v>
      </c>
      <c r="C38" s="24" t="s">
        <v>194</v>
      </c>
      <c r="D38" s="25" t="s">
        <v>195</v>
      </c>
      <c r="E38" s="25" t="s">
        <v>195</v>
      </c>
      <c r="F38" s="25" t="s">
        <v>195</v>
      </c>
      <c r="G38" s="36" t="s">
        <v>195</v>
      </c>
      <c r="H38" s="65" t="s">
        <v>195</v>
      </c>
      <c r="I38" s="65" t="s">
        <v>195</v>
      </c>
      <c r="J38" s="65">
        <f t="shared" ref="J38:AN38" si="74">J39+J40+J41</f>
        <v>0</v>
      </c>
      <c r="K38" s="65">
        <f t="shared" si="74"/>
        <v>0</v>
      </c>
      <c r="L38" s="65">
        <f t="shared" si="74"/>
        <v>0</v>
      </c>
      <c r="M38" s="65">
        <f t="shared" si="74"/>
        <v>0</v>
      </c>
      <c r="N38" s="65">
        <f t="shared" si="74"/>
        <v>0</v>
      </c>
      <c r="O38" s="65">
        <f t="shared" si="74"/>
        <v>0</v>
      </c>
      <c r="P38" s="65">
        <f t="shared" si="74"/>
        <v>0</v>
      </c>
      <c r="Q38" s="65">
        <f t="shared" si="74"/>
        <v>0</v>
      </c>
      <c r="R38" s="65">
        <f t="shared" si="74"/>
        <v>0</v>
      </c>
      <c r="S38" s="65">
        <f t="shared" si="74"/>
        <v>0</v>
      </c>
      <c r="T38" s="65">
        <f t="shared" si="74"/>
        <v>0</v>
      </c>
      <c r="U38" s="65">
        <f t="shared" si="74"/>
        <v>0</v>
      </c>
      <c r="V38" s="65">
        <v>0</v>
      </c>
      <c r="W38" s="65">
        <f t="shared" si="74"/>
        <v>0</v>
      </c>
      <c r="X38" s="65">
        <f t="shared" si="74"/>
        <v>0</v>
      </c>
      <c r="Y38" s="65">
        <f t="shared" si="74"/>
        <v>0</v>
      </c>
      <c r="Z38" s="65">
        <f t="shared" si="74"/>
        <v>0</v>
      </c>
      <c r="AA38" s="65">
        <f t="shared" si="74"/>
        <v>0</v>
      </c>
      <c r="AB38" s="65">
        <f t="shared" ref="AB38" si="75">AB39+AB40+AB41</f>
        <v>0</v>
      </c>
      <c r="AC38" s="65">
        <f t="shared" si="74"/>
        <v>0</v>
      </c>
      <c r="AD38" s="65">
        <f t="shared" si="74"/>
        <v>0</v>
      </c>
      <c r="AE38" s="65">
        <f t="shared" si="74"/>
        <v>0</v>
      </c>
      <c r="AF38" s="65">
        <f t="shared" si="74"/>
        <v>0</v>
      </c>
      <c r="AG38" s="65">
        <f t="shared" si="74"/>
        <v>0</v>
      </c>
      <c r="AH38" s="65">
        <f t="shared" si="74"/>
        <v>0</v>
      </c>
      <c r="AI38" s="65">
        <f t="shared" si="74"/>
        <v>0</v>
      </c>
      <c r="AJ38" s="65">
        <f t="shared" si="74"/>
        <v>0</v>
      </c>
      <c r="AK38" s="65">
        <f t="shared" si="74"/>
        <v>0</v>
      </c>
      <c r="AL38" s="65">
        <f t="shared" si="74"/>
        <v>0</v>
      </c>
      <c r="AM38" s="65">
        <f t="shared" si="74"/>
        <v>0</v>
      </c>
      <c r="AN38" s="65">
        <f t="shared" si="74"/>
        <v>0</v>
      </c>
      <c r="AO38" s="114" t="s">
        <v>195</v>
      </c>
      <c r="AP38" s="71"/>
      <c r="AQ38" s="72"/>
      <c r="AR38" s="73"/>
    </row>
    <row r="39" spans="1:44" s="45" customFormat="1" ht="31.5" hidden="1" customHeight="1">
      <c r="A39" s="24" t="s">
        <v>72</v>
      </c>
      <c r="B39" s="98" t="s">
        <v>133</v>
      </c>
      <c r="C39" s="24" t="s">
        <v>194</v>
      </c>
      <c r="D39" s="28" t="s">
        <v>195</v>
      </c>
      <c r="E39" s="28" t="s">
        <v>195</v>
      </c>
      <c r="F39" s="28" t="s">
        <v>195</v>
      </c>
      <c r="G39" s="38" t="s">
        <v>195</v>
      </c>
      <c r="H39" s="65" t="s">
        <v>195</v>
      </c>
      <c r="I39" s="65" t="s">
        <v>195</v>
      </c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114" t="s">
        <v>195</v>
      </c>
      <c r="AP39" s="71"/>
      <c r="AQ39" s="72"/>
      <c r="AR39" s="73"/>
    </row>
    <row r="40" spans="1:44" s="45" customFormat="1" ht="47.25" hidden="1" customHeight="1">
      <c r="A40" s="24" t="s">
        <v>73</v>
      </c>
      <c r="B40" s="98" t="s">
        <v>134</v>
      </c>
      <c r="C40" s="24" t="s">
        <v>194</v>
      </c>
      <c r="D40" s="28" t="s">
        <v>195</v>
      </c>
      <c r="E40" s="28" t="s">
        <v>195</v>
      </c>
      <c r="F40" s="28" t="s">
        <v>195</v>
      </c>
      <c r="G40" s="38" t="s">
        <v>195</v>
      </c>
      <c r="H40" s="65" t="s">
        <v>195</v>
      </c>
      <c r="I40" s="65" t="s">
        <v>195</v>
      </c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114" t="s">
        <v>195</v>
      </c>
      <c r="AP40" s="72"/>
      <c r="AQ40" s="72"/>
      <c r="AR40" s="73"/>
    </row>
    <row r="41" spans="1:44" s="45" customFormat="1" ht="49.5" hidden="1" customHeight="1">
      <c r="A41" s="24" t="s">
        <v>74</v>
      </c>
      <c r="B41" s="98" t="s">
        <v>135</v>
      </c>
      <c r="C41" s="24" t="s">
        <v>194</v>
      </c>
      <c r="D41" s="25" t="s">
        <v>195</v>
      </c>
      <c r="E41" s="25" t="s">
        <v>195</v>
      </c>
      <c r="F41" s="25" t="s">
        <v>195</v>
      </c>
      <c r="G41" s="36" t="s">
        <v>195</v>
      </c>
      <c r="H41" s="65" t="s">
        <v>195</v>
      </c>
      <c r="I41" s="65" t="s">
        <v>195</v>
      </c>
      <c r="J41" s="113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113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25" t="s">
        <v>195</v>
      </c>
      <c r="AP41" s="71"/>
      <c r="AQ41" s="72"/>
      <c r="AR41" s="73"/>
    </row>
    <row r="42" spans="1:44" s="45" customFormat="1" ht="50.25" hidden="1" customHeight="1">
      <c r="A42" s="24" t="s">
        <v>34</v>
      </c>
      <c r="B42" s="98" t="s">
        <v>136</v>
      </c>
      <c r="C42" s="24" t="s">
        <v>194</v>
      </c>
      <c r="D42" s="25" t="s">
        <v>195</v>
      </c>
      <c r="E42" s="25" t="s">
        <v>195</v>
      </c>
      <c r="F42" s="25" t="s">
        <v>195</v>
      </c>
      <c r="G42" s="36" t="s">
        <v>195</v>
      </c>
      <c r="H42" s="65" t="s">
        <v>195</v>
      </c>
      <c r="I42" s="65" t="s">
        <v>195</v>
      </c>
      <c r="J42" s="113">
        <f>J43+J44</f>
        <v>0</v>
      </c>
      <c r="K42" s="113">
        <f t="shared" ref="K42:AN42" si="76">K43+K44</f>
        <v>0</v>
      </c>
      <c r="L42" s="113">
        <f t="shared" si="76"/>
        <v>0</v>
      </c>
      <c r="M42" s="113">
        <f t="shared" si="76"/>
        <v>0</v>
      </c>
      <c r="N42" s="113">
        <f t="shared" si="76"/>
        <v>0</v>
      </c>
      <c r="O42" s="113">
        <f t="shared" si="76"/>
        <v>0</v>
      </c>
      <c r="P42" s="113">
        <f t="shared" si="76"/>
        <v>0</v>
      </c>
      <c r="Q42" s="113">
        <f t="shared" si="76"/>
        <v>0</v>
      </c>
      <c r="R42" s="113">
        <f t="shared" si="76"/>
        <v>0</v>
      </c>
      <c r="S42" s="113">
        <f t="shared" si="76"/>
        <v>0</v>
      </c>
      <c r="T42" s="113">
        <f t="shared" si="76"/>
        <v>0</v>
      </c>
      <c r="U42" s="113">
        <f t="shared" si="76"/>
        <v>0</v>
      </c>
      <c r="V42" s="113">
        <v>0</v>
      </c>
      <c r="W42" s="113">
        <f t="shared" si="76"/>
        <v>0</v>
      </c>
      <c r="X42" s="113">
        <f t="shared" si="76"/>
        <v>0</v>
      </c>
      <c r="Y42" s="113">
        <f t="shared" si="76"/>
        <v>0</v>
      </c>
      <c r="Z42" s="113">
        <f t="shared" si="76"/>
        <v>0</v>
      </c>
      <c r="AA42" s="113">
        <f t="shared" si="76"/>
        <v>0</v>
      </c>
      <c r="AB42" s="113">
        <f>AB43+AB44</f>
        <v>0</v>
      </c>
      <c r="AC42" s="113">
        <f t="shared" si="76"/>
        <v>0</v>
      </c>
      <c r="AD42" s="113">
        <f t="shared" si="76"/>
        <v>0</v>
      </c>
      <c r="AE42" s="113">
        <f t="shared" si="76"/>
        <v>0</v>
      </c>
      <c r="AF42" s="113">
        <f t="shared" si="76"/>
        <v>0</v>
      </c>
      <c r="AG42" s="113">
        <f t="shared" si="76"/>
        <v>0</v>
      </c>
      <c r="AH42" s="113">
        <f t="shared" si="76"/>
        <v>0</v>
      </c>
      <c r="AI42" s="113">
        <f t="shared" si="76"/>
        <v>0</v>
      </c>
      <c r="AJ42" s="113">
        <f t="shared" si="76"/>
        <v>0</v>
      </c>
      <c r="AK42" s="113">
        <f t="shared" si="76"/>
        <v>0</v>
      </c>
      <c r="AL42" s="113">
        <f t="shared" si="76"/>
        <v>0</v>
      </c>
      <c r="AM42" s="113">
        <f t="shared" si="76"/>
        <v>0</v>
      </c>
      <c r="AN42" s="113">
        <f t="shared" si="76"/>
        <v>0</v>
      </c>
      <c r="AO42" s="25" t="s">
        <v>195</v>
      </c>
      <c r="AP42" s="74"/>
      <c r="AQ42" s="72"/>
      <c r="AR42" s="73"/>
    </row>
    <row r="43" spans="1:44" s="45" customFormat="1" ht="56.25" hidden="1" customHeight="1">
      <c r="A43" s="24" t="s">
        <v>75</v>
      </c>
      <c r="B43" s="98" t="s">
        <v>137</v>
      </c>
      <c r="C43" s="24" t="s">
        <v>194</v>
      </c>
      <c r="D43" s="25" t="s">
        <v>195</v>
      </c>
      <c r="E43" s="25" t="s">
        <v>195</v>
      </c>
      <c r="F43" s="25" t="s">
        <v>195</v>
      </c>
      <c r="G43" s="36" t="s">
        <v>195</v>
      </c>
      <c r="H43" s="65" t="s">
        <v>195</v>
      </c>
      <c r="I43" s="65" t="s">
        <v>195</v>
      </c>
      <c r="J43" s="113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113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25" t="s">
        <v>195</v>
      </c>
      <c r="AP43" s="74"/>
      <c r="AQ43" s="72"/>
      <c r="AR43" s="73"/>
    </row>
    <row r="44" spans="1:44" s="45" customFormat="1" ht="31.5" hidden="1" customHeight="1">
      <c r="A44" s="24" t="s">
        <v>76</v>
      </c>
      <c r="B44" s="98" t="s">
        <v>138</v>
      </c>
      <c r="C44" s="24" t="s">
        <v>194</v>
      </c>
      <c r="D44" s="25" t="s">
        <v>195</v>
      </c>
      <c r="E44" s="25" t="s">
        <v>195</v>
      </c>
      <c r="F44" s="25" t="s">
        <v>195</v>
      </c>
      <c r="G44" s="36" t="s">
        <v>195</v>
      </c>
      <c r="H44" s="65" t="s">
        <v>195</v>
      </c>
      <c r="I44" s="65" t="s">
        <v>195</v>
      </c>
      <c r="J44" s="113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113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25" t="s">
        <v>195</v>
      </c>
      <c r="AP44" s="74"/>
      <c r="AQ44" s="72"/>
      <c r="AR44" s="73"/>
    </row>
    <row r="45" spans="1:44" s="45" customFormat="1" ht="31.5" hidden="1" customHeight="1">
      <c r="A45" s="24" t="s">
        <v>35</v>
      </c>
      <c r="B45" s="98" t="s">
        <v>139</v>
      </c>
      <c r="C45" s="24" t="s">
        <v>194</v>
      </c>
      <c r="D45" s="25" t="s">
        <v>195</v>
      </c>
      <c r="E45" s="25" t="s">
        <v>195</v>
      </c>
      <c r="F45" s="25" t="s">
        <v>195</v>
      </c>
      <c r="G45" s="36" t="s">
        <v>195</v>
      </c>
      <c r="H45" s="65" t="s">
        <v>195</v>
      </c>
      <c r="I45" s="65" t="s">
        <v>195</v>
      </c>
      <c r="J45" s="113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113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25" t="s">
        <v>195</v>
      </c>
      <c r="AP45" s="74"/>
      <c r="AQ45" s="72"/>
      <c r="AR45" s="73"/>
    </row>
    <row r="46" spans="1:44" s="45" customFormat="1" ht="31.5" hidden="1" customHeight="1">
      <c r="A46" s="24" t="s">
        <v>77</v>
      </c>
      <c r="B46" s="102" t="s">
        <v>140</v>
      </c>
      <c r="C46" s="24" t="s">
        <v>194</v>
      </c>
      <c r="D46" s="25" t="s">
        <v>195</v>
      </c>
      <c r="E46" s="25" t="s">
        <v>195</v>
      </c>
      <c r="F46" s="25" t="s">
        <v>195</v>
      </c>
      <c r="G46" s="36" t="s">
        <v>195</v>
      </c>
      <c r="H46" s="65" t="s">
        <v>195</v>
      </c>
      <c r="I46" s="65" t="s">
        <v>195</v>
      </c>
      <c r="J46" s="113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113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25" t="s">
        <v>195</v>
      </c>
      <c r="AP46" s="74"/>
      <c r="AQ46" s="72"/>
      <c r="AR46" s="73"/>
    </row>
    <row r="47" spans="1:44" s="45" customFormat="1" ht="68.25" hidden="1" customHeight="1">
      <c r="A47" s="24" t="s">
        <v>77</v>
      </c>
      <c r="B47" s="98" t="s">
        <v>141</v>
      </c>
      <c r="C47" s="24" t="s">
        <v>194</v>
      </c>
      <c r="D47" s="25" t="s">
        <v>195</v>
      </c>
      <c r="E47" s="25" t="s">
        <v>195</v>
      </c>
      <c r="F47" s="25" t="s">
        <v>195</v>
      </c>
      <c r="G47" s="36" t="s">
        <v>195</v>
      </c>
      <c r="H47" s="65" t="s">
        <v>195</v>
      </c>
      <c r="I47" s="65" t="s">
        <v>195</v>
      </c>
      <c r="J47" s="113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113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25" t="s">
        <v>195</v>
      </c>
      <c r="AP47" s="74"/>
      <c r="AQ47" s="72"/>
      <c r="AR47" s="73"/>
    </row>
    <row r="48" spans="1:44" s="45" customFormat="1" ht="66" hidden="1" customHeight="1">
      <c r="A48" s="24" t="s">
        <v>77</v>
      </c>
      <c r="B48" s="98" t="s">
        <v>142</v>
      </c>
      <c r="C48" s="24" t="s">
        <v>194</v>
      </c>
      <c r="D48" s="25" t="s">
        <v>195</v>
      </c>
      <c r="E48" s="25" t="s">
        <v>195</v>
      </c>
      <c r="F48" s="25" t="s">
        <v>195</v>
      </c>
      <c r="G48" s="36" t="s">
        <v>195</v>
      </c>
      <c r="H48" s="65" t="s">
        <v>195</v>
      </c>
      <c r="I48" s="65" t="s">
        <v>195</v>
      </c>
      <c r="J48" s="113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113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25" t="s">
        <v>195</v>
      </c>
      <c r="AP48" s="74"/>
      <c r="AQ48" s="72"/>
      <c r="AR48" s="73"/>
    </row>
    <row r="49" spans="1:44" s="45" customFormat="1" ht="66" hidden="1" customHeight="1">
      <c r="A49" s="24" t="s">
        <v>77</v>
      </c>
      <c r="B49" s="98" t="s">
        <v>143</v>
      </c>
      <c r="C49" s="24" t="s">
        <v>194</v>
      </c>
      <c r="D49" s="25" t="s">
        <v>195</v>
      </c>
      <c r="E49" s="25" t="s">
        <v>195</v>
      </c>
      <c r="F49" s="25" t="s">
        <v>195</v>
      </c>
      <c r="G49" s="36" t="s">
        <v>195</v>
      </c>
      <c r="H49" s="65" t="s">
        <v>195</v>
      </c>
      <c r="I49" s="65" t="s">
        <v>195</v>
      </c>
      <c r="J49" s="113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113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25" t="s">
        <v>195</v>
      </c>
      <c r="AP49" s="74"/>
      <c r="AQ49" s="72"/>
      <c r="AR49" s="73"/>
    </row>
    <row r="50" spans="1:44" s="45" customFormat="1" ht="31.5" hidden="1" customHeight="1">
      <c r="A50" s="24" t="s">
        <v>78</v>
      </c>
      <c r="B50" s="102" t="s">
        <v>140</v>
      </c>
      <c r="C50" s="24" t="s">
        <v>194</v>
      </c>
      <c r="D50" s="25" t="s">
        <v>195</v>
      </c>
      <c r="E50" s="25" t="s">
        <v>195</v>
      </c>
      <c r="F50" s="25" t="s">
        <v>195</v>
      </c>
      <c r="G50" s="36" t="s">
        <v>195</v>
      </c>
      <c r="H50" s="65" t="s">
        <v>195</v>
      </c>
      <c r="I50" s="65" t="s">
        <v>195</v>
      </c>
      <c r="J50" s="113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113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25" t="s">
        <v>195</v>
      </c>
      <c r="AP50" s="74"/>
      <c r="AQ50" s="72"/>
      <c r="AR50" s="73"/>
    </row>
    <row r="51" spans="1:44" s="45" customFormat="1" ht="63" hidden="1" customHeight="1">
      <c r="A51" s="24" t="s">
        <v>78</v>
      </c>
      <c r="B51" s="98" t="s">
        <v>141</v>
      </c>
      <c r="C51" s="24" t="s">
        <v>194</v>
      </c>
      <c r="D51" s="25" t="s">
        <v>195</v>
      </c>
      <c r="E51" s="25" t="s">
        <v>195</v>
      </c>
      <c r="F51" s="25" t="s">
        <v>195</v>
      </c>
      <c r="G51" s="36" t="s">
        <v>195</v>
      </c>
      <c r="H51" s="65" t="s">
        <v>195</v>
      </c>
      <c r="I51" s="65" t="s">
        <v>195</v>
      </c>
      <c r="J51" s="113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113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25" t="s">
        <v>195</v>
      </c>
      <c r="AP51" s="74"/>
      <c r="AQ51" s="72"/>
      <c r="AR51" s="73"/>
    </row>
    <row r="52" spans="1:44" s="45" customFormat="1" ht="63" hidden="1" customHeight="1">
      <c r="A52" s="24" t="s">
        <v>78</v>
      </c>
      <c r="B52" s="98" t="s">
        <v>142</v>
      </c>
      <c r="C52" s="24" t="s">
        <v>194</v>
      </c>
      <c r="D52" s="25" t="s">
        <v>195</v>
      </c>
      <c r="E52" s="25" t="s">
        <v>195</v>
      </c>
      <c r="F52" s="25" t="s">
        <v>195</v>
      </c>
      <c r="G52" s="36" t="s">
        <v>195</v>
      </c>
      <c r="H52" s="65" t="s">
        <v>195</v>
      </c>
      <c r="I52" s="65" t="s">
        <v>195</v>
      </c>
      <c r="J52" s="113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113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25" t="s">
        <v>195</v>
      </c>
      <c r="AP52" s="74"/>
      <c r="AQ52" s="72"/>
      <c r="AR52" s="73"/>
    </row>
    <row r="53" spans="1:44" s="45" customFormat="1" ht="51" hidden="1" customHeight="1">
      <c r="A53" s="24" t="s">
        <v>78</v>
      </c>
      <c r="B53" s="98" t="s">
        <v>143</v>
      </c>
      <c r="C53" s="24" t="s">
        <v>194</v>
      </c>
      <c r="D53" s="25" t="s">
        <v>195</v>
      </c>
      <c r="E53" s="25" t="s">
        <v>195</v>
      </c>
      <c r="F53" s="25" t="s">
        <v>195</v>
      </c>
      <c r="G53" s="36" t="s">
        <v>195</v>
      </c>
      <c r="H53" s="65" t="s">
        <v>195</v>
      </c>
      <c r="I53" s="65" t="s">
        <v>195</v>
      </c>
      <c r="J53" s="113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113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25" t="s">
        <v>195</v>
      </c>
      <c r="AP53" s="74"/>
      <c r="AQ53" s="72"/>
      <c r="AR53" s="73"/>
    </row>
    <row r="54" spans="1:44" s="45" customFormat="1" ht="47.25">
      <c r="A54" s="24" t="s">
        <v>79</v>
      </c>
      <c r="B54" s="98" t="s">
        <v>144</v>
      </c>
      <c r="C54" s="24" t="s">
        <v>194</v>
      </c>
      <c r="D54" s="25" t="s">
        <v>195</v>
      </c>
      <c r="E54" s="25" t="s">
        <v>195</v>
      </c>
      <c r="F54" s="25" t="s">
        <v>195</v>
      </c>
      <c r="G54" s="36" t="s">
        <v>195</v>
      </c>
      <c r="H54" s="65" t="s">
        <v>195</v>
      </c>
      <c r="I54" s="65" t="s">
        <v>195</v>
      </c>
      <c r="J54" s="113">
        <f>J55+J56</f>
        <v>39.757917849999998</v>
      </c>
      <c r="K54" s="113">
        <f t="shared" ref="K54:AN54" si="77">K55+K56</f>
        <v>91.479833333333346</v>
      </c>
      <c r="L54" s="113">
        <f t="shared" si="77"/>
        <v>6.3466666666666676</v>
      </c>
      <c r="M54" s="113">
        <f t="shared" si="77"/>
        <v>31.73833333333333</v>
      </c>
      <c r="N54" s="113">
        <f t="shared" si="77"/>
        <v>53.394833333333331</v>
      </c>
      <c r="O54" s="113">
        <f t="shared" si="77"/>
        <v>0</v>
      </c>
      <c r="P54" s="113">
        <f t="shared" si="77"/>
        <v>98.574167008000003</v>
      </c>
      <c r="Q54" s="113">
        <f t="shared" si="77"/>
        <v>6.4281451266666663</v>
      </c>
      <c r="R54" s="113">
        <f t="shared" si="77"/>
        <v>33.523226387999998</v>
      </c>
      <c r="S54" s="113">
        <f t="shared" si="77"/>
        <v>58.106962160000009</v>
      </c>
      <c r="T54" s="113">
        <f t="shared" si="77"/>
        <v>0.51583333333333337</v>
      </c>
      <c r="U54" s="113">
        <f t="shared" si="77"/>
        <v>0</v>
      </c>
      <c r="V54" s="113">
        <v>91.479833333333346</v>
      </c>
      <c r="W54" s="113">
        <f t="shared" si="77"/>
        <v>0</v>
      </c>
      <c r="X54" s="113">
        <f t="shared" si="77"/>
        <v>53.166666666666671</v>
      </c>
      <c r="Y54" s="113">
        <f t="shared" si="77"/>
        <v>0</v>
      </c>
      <c r="Z54" s="113">
        <f t="shared" si="77"/>
        <v>58.81583333333333</v>
      </c>
      <c r="AA54" s="113">
        <f t="shared" si="77"/>
        <v>38.312583333333336</v>
      </c>
      <c r="AB54" s="113">
        <f>AB55+AB56</f>
        <v>39.757917849999998</v>
      </c>
      <c r="AC54" s="113">
        <f t="shared" si="77"/>
        <v>53.166666666666671</v>
      </c>
      <c r="AD54" s="113">
        <f t="shared" si="77"/>
        <v>58.816583333333327</v>
      </c>
      <c r="AE54" s="113">
        <f t="shared" si="77"/>
        <v>0</v>
      </c>
      <c r="AF54" s="113">
        <f t="shared" si="77"/>
        <v>0</v>
      </c>
      <c r="AG54" s="113">
        <f t="shared" si="77"/>
        <v>0</v>
      </c>
      <c r="AH54" s="113">
        <f t="shared" si="77"/>
        <v>0</v>
      </c>
      <c r="AI54" s="113">
        <f t="shared" si="77"/>
        <v>0</v>
      </c>
      <c r="AJ54" s="113">
        <f t="shared" si="77"/>
        <v>0</v>
      </c>
      <c r="AK54" s="113">
        <f t="shared" si="77"/>
        <v>0</v>
      </c>
      <c r="AL54" s="113">
        <f t="shared" si="77"/>
        <v>0</v>
      </c>
      <c r="AM54" s="113">
        <f t="shared" si="77"/>
        <v>91.479250000000008</v>
      </c>
      <c r="AN54" s="113">
        <f t="shared" si="77"/>
        <v>98.574501183333325</v>
      </c>
      <c r="AO54" s="25" t="s">
        <v>195</v>
      </c>
      <c r="AP54" s="74"/>
      <c r="AQ54" s="72"/>
      <c r="AR54" s="73"/>
    </row>
    <row r="55" spans="1:44" s="45" customFormat="1" ht="47.25">
      <c r="A55" s="24" t="s">
        <v>80</v>
      </c>
      <c r="B55" s="98" t="s">
        <v>145</v>
      </c>
      <c r="C55" s="24" t="s">
        <v>194</v>
      </c>
      <c r="D55" s="25" t="s">
        <v>195</v>
      </c>
      <c r="E55" s="25" t="s">
        <v>195</v>
      </c>
      <c r="F55" s="25" t="s">
        <v>195</v>
      </c>
      <c r="G55" s="36" t="s">
        <v>195</v>
      </c>
      <c r="H55" s="65" t="s">
        <v>195</v>
      </c>
      <c r="I55" s="65" t="s">
        <v>195</v>
      </c>
      <c r="J55" s="113">
        <v>0</v>
      </c>
      <c r="K55" s="25"/>
      <c r="L55" s="25"/>
      <c r="M55" s="36"/>
      <c r="N55" s="65"/>
      <c r="O55" s="65"/>
      <c r="P55" s="25"/>
      <c r="Q55" s="25"/>
      <c r="R55" s="25"/>
      <c r="S55" s="36"/>
      <c r="T55" s="65"/>
      <c r="U55" s="65"/>
      <c r="V55" s="25"/>
      <c r="W55" s="25"/>
      <c r="X55" s="25"/>
      <c r="Y55" s="36"/>
      <c r="Z55" s="65"/>
      <c r="AA55" s="65"/>
      <c r="AB55" s="113">
        <v>0</v>
      </c>
      <c r="AC55" s="25"/>
      <c r="AD55" s="25"/>
      <c r="AE55" s="36"/>
      <c r="AF55" s="65"/>
      <c r="AG55" s="65"/>
      <c r="AH55" s="25"/>
      <c r="AI55" s="25"/>
      <c r="AJ55" s="25"/>
      <c r="AK55" s="36"/>
      <c r="AL55" s="65"/>
      <c r="AM55" s="65"/>
      <c r="AN55" s="25"/>
      <c r="AO55" s="25" t="s">
        <v>195</v>
      </c>
      <c r="AP55" s="74"/>
      <c r="AQ55" s="72"/>
      <c r="AR55" s="73"/>
    </row>
    <row r="56" spans="1:44" s="45" customFormat="1" ht="47.25">
      <c r="A56" s="24" t="s">
        <v>81</v>
      </c>
      <c r="B56" s="98" t="s">
        <v>146</v>
      </c>
      <c r="C56" s="24" t="s">
        <v>194</v>
      </c>
      <c r="D56" s="25" t="s">
        <v>195</v>
      </c>
      <c r="E56" s="25" t="s">
        <v>195</v>
      </c>
      <c r="F56" s="25" t="s">
        <v>195</v>
      </c>
      <c r="G56" s="36" t="s">
        <v>195</v>
      </c>
      <c r="H56" s="65" t="s">
        <v>195</v>
      </c>
      <c r="I56" s="65" t="s">
        <v>195</v>
      </c>
      <c r="J56" s="113">
        <f>SUM(J57:J63)</f>
        <v>39.757917849999998</v>
      </c>
      <c r="K56" s="113">
        <f t="shared" ref="K56:AN56" si="78">SUM(K57:K63)</f>
        <v>91.479833333333346</v>
      </c>
      <c r="L56" s="113">
        <f t="shared" si="78"/>
        <v>6.3466666666666676</v>
      </c>
      <c r="M56" s="113">
        <f t="shared" si="78"/>
        <v>31.73833333333333</v>
      </c>
      <c r="N56" s="113">
        <f t="shared" si="78"/>
        <v>53.394833333333331</v>
      </c>
      <c r="O56" s="113">
        <f t="shared" si="78"/>
        <v>0</v>
      </c>
      <c r="P56" s="113">
        <f t="shared" si="78"/>
        <v>98.574167008000003</v>
      </c>
      <c r="Q56" s="113">
        <f t="shared" si="78"/>
        <v>6.4281451266666663</v>
      </c>
      <c r="R56" s="113">
        <f t="shared" si="78"/>
        <v>33.523226387999998</v>
      </c>
      <c r="S56" s="113">
        <f t="shared" si="78"/>
        <v>58.106962160000009</v>
      </c>
      <c r="T56" s="113">
        <f t="shared" si="78"/>
        <v>0.51583333333333337</v>
      </c>
      <c r="U56" s="113">
        <f t="shared" si="78"/>
        <v>0</v>
      </c>
      <c r="V56" s="113">
        <v>91.479833333333346</v>
      </c>
      <c r="W56" s="113">
        <f t="shared" si="78"/>
        <v>0</v>
      </c>
      <c r="X56" s="113">
        <f t="shared" si="78"/>
        <v>53.166666666666671</v>
      </c>
      <c r="Y56" s="113">
        <f t="shared" si="78"/>
        <v>0</v>
      </c>
      <c r="Z56" s="113">
        <f t="shared" si="78"/>
        <v>58.81583333333333</v>
      </c>
      <c r="AA56" s="113">
        <f t="shared" si="78"/>
        <v>38.312583333333336</v>
      </c>
      <c r="AB56" s="113">
        <f>SUM(AB57:AB63)</f>
        <v>39.757917849999998</v>
      </c>
      <c r="AC56" s="113">
        <f t="shared" si="78"/>
        <v>53.166666666666671</v>
      </c>
      <c r="AD56" s="113">
        <f t="shared" si="78"/>
        <v>58.816583333333327</v>
      </c>
      <c r="AE56" s="113">
        <f t="shared" si="78"/>
        <v>0</v>
      </c>
      <c r="AF56" s="113">
        <f t="shared" si="78"/>
        <v>0</v>
      </c>
      <c r="AG56" s="113">
        <f t="shared" si="78"/>
        <v>0</v>
      </c>
      <c r="AH56" s="113">
        <f t="shared" si="78"/>
        <v>0</v>
      </c>
      <c r="AI56" s="113">
        <f t="shared" si="78"/>
        <v>0</v>
      </c>
      <c r="AJ56" s="113">
        <f t="shared" si="78"/>
        <v>0</v>
      </c>
      <c r="AK56" s="113">
        <f t="shared" si="78"/>
        <v>0</v>
      </c>
      <c r="AL56" s="113">
        <f t="shared" si="78"/>
        <v>0</v>
      </c>
      <c r="AM56" s="113">
        <f t="shared" si="78"/>
        <v>91.479250000000008</v>
      </c>
      <c r="AN56" s="113">
        <f t="shared" si="78"/>
        <v>98.574501183333325</v>
      </c>
      <c r="AO56" s="25" t="s">
        <v>195</v>
      </c>
      <c r="AP56" s="74"/>
      <c r="AQ56" s="72"/>
      <c r="AR56" s="73"/>
    </row>
    <row r="57" spans="1:44" s="54" customFormat="1" ht="24" customHeight="1">
      <c r="A57" s="29" t="s">
        <v>344</v>
      </c>
      <c r="B57" s="101" t="s">
        <v>224</v>
      </c>
      <c r="C57" s="29" t="s">
        <v>225</v>
      </c>
      <c r="D57" s="32" t="s">
        <v>215</v>
      </c>
      <c r="E57" s="31">
        <v>2019</v>
      </c>
      <c r="F57" s="31">
        <v>2019</v>
      </c>
      <c r="G57" s="39">
        <v>2020</v>
      </c>
      <c r="H57" s="68" t="s">
        <v>195</v>
      </c>
      <c r="I57" s="68" t="s">
        <v>195</v>
      </c>
      <c r="J57" s="68">
        <v>3.1994847200000001</v>
      </c>
      <c r="K57" s="68">
        <f>L57+M57+N57+O57</f>
        <v>10.7</v>
      </c>
      <c r="L57" s="68">
        <f>0.49/1.2</f>
        <v>0.40833333333333333</v>
      </c>
      <c r="M57" s="68">
        <f>6/1.2</f>
        <v>5</v>
      </c>
      <c r="N57" s="68">
        <f>6.35/1.2</f>
        <v>5.291666666666667</v>
      </c>
      <c r="O57" s="68">
        <v>0</v>
      </c>
      <c r="P57" s="68">
        <f>Q57+R57+S57+T57</f>
        <v>11.198650000000001</v>
      </c>
      <c r="Q57" s="68">
        <f>11.19865*0.038</f>
        <v>0.4255487</v>
      </c>
      <c r="R57" s="68">
        <f>11.19865*0.467</f>
        <v>5.2297695500000003</v>
      </c>
      <c r="S57" s="68">
        <f>11.19865*0.495</f>
        <v>5.5433317500000001</v>
      </c>
      <c r="T57" s="68">
        <v>0</v>
      </c>
      <c r="U57" s="68">
        <v>0</v>
      </c>
      <c r="V57" s="68">
        <v>10.7</v>
      </c>
      <c r="W57" s="68"/>
      <c r="X57" s="68"/>
      <c r="Y57" s="68"/>
      <c r="Z57" s="68">
        <f>9.599/1.2</f>
        <v>7.9991666666666674</v>
      </c>
      <c r="AA57" s="68">
        <f>12.84/1.2</f>
        <v>10.700000000000001</v>
      </c>
      <c r="AB57" s="68">
        <v>3.1994847200000001</v>
      </c>
      <c r="AC57" s="68"/>
      <c r="AD57" s="68">
        <f>9.599/1.2</f>
        <v>7.9991666666666674</v>
      </c>
      <c r="AE57" s="68"/>
      <c r="AF57" s="68"/>
      <c r="AG57" s="68"/>
      <c r="AH57" s="68"/>
      <c r="AI57" s="68"/>
      <c r="AJ57" s="68"/>
      <c r="AK57" s="68"/>
      <c r="AL57" s="68"/>
      <c r="AM57" s="68">
        <f>AA57+AC57+AE57+AG57+AI57+AK57</f>
        <v>10.700000000000001</v>
      </c>
      <c r="AN57" s="68">
        <f>AB57+AD57+AF57+AH57+AJ57+AL57</f>
        <v>11.198651386666668</v>
      </c>
      <c r="AO57" s="147" t="s">
        <v>301</v>
      </c>
      <c r="AP57" s="42"/>
      <c r="AQ57" s="43"/>
      <c r="AR57" s="44"/>
    </row>
    <row r="58" spans="1:44" s="54" customFormat="1" ht="31.5">
      <c r="A58" s="29" t="s">
        <v>345</v>
      </c>
      <c r="B58" s="101" t="s">
        <v>226</v>
      </c>
      <c r="C58" s="29" t="s">
        <v>227</v>
      </c>
      <c r="D58" s="32" t="s">
        <v>215</v>
      </c>
      <c r="E58" s="31">
        <v>2019</v>
      </c>
      <c r="F58" s="31">
        <v>2020</v>
      </c>
      <c r="G58" s="39">
        <v>2021</v>
      </c>
      <c r="H58" s="68" t="s">
        <v>195</v>
      </c>
      <c r="I58" s="68" t="s">
        <v>195</v>
      </c>
      <c r="J58" s="68">
        <v>3.4351666700000001</v>
      </c>
      <c r="K58" s="68">
        <f t="shared" ref="K58:K63" si="79">L58+M58+N58+O58</f>
        <v>20.912500000000001</v>
      </c>
      <c r="L58" s="68">
        <f>3.053/1.2</f>
        <v>2.5441666666666669</v>
      </c>
      <c r="M58" s="68">
        <f>4.8/1.2</f>
        <v>4</v>
      </c>
      <c r="N58" s="68">
        <f>17.242/1.2</f>
        <v>14.368333333333334</v>
      </c>
      <c r="O58" s="68">
        <v>0</v>
      </c>
      <c r="P58" s="68">
        <f t="shared" ref="P58:P63" si="80">Q58+R58+S58+T58</f>
        <v>21.131830000000001</v>
      </c>
      <c r="Q58" s="68">
        <f>21.13183*0.122</f>
        <v>2.5780832600000001</v>
      </c>
      <c r="R58" s="68">
        <f>21.13183*0.191</f>
        <v>4.0361795300000001</v>
      </c>
      <c r="S58" s="68">
        <f>21.13183*0.687</f>
        <v>14.517567210000001</v>
      </c>
      <c r="T58" s="68">
        <v>0</v>
      </c>
      <c r="U58" s="68">
        <v>0</v>
      </c>
      <c r="V58" s="68">
        <v>20.912500000000001</v>
      </c>
      <c r="W58" s="68"/>
      <c r="X58" s="68">
        <f>17.126/1.2</f>
        <v>14.271666666666668</v>
      </c>
      <c r="Y58" s="68"/>
      <c r="Z58" s="68">
        <f>21.236/1.2</f>
        <v>17.696666666666669</v>
      </c>
      <c r="AA58" s="68">
        <f>7.968/1.2</f>
        <v>6.6400000000000006</v>
      </c>
      <c r="AB58" s="68">
        <v>3.4351666700000001</v>
      </c>
      <c r="AC58" s="68">
        <f>17.126/1.2</f>
        <v>14.271666666666668</v>
      </c>
      <c r="AD58" s="68">
        <f>21.237/1.2</f>
        <v>17.697499999999998</v>
      </c>
      <c r="AE58" s="68"/>
      <c r="AF58" s="68"/>
      <c r="AG58" s="68"/>
      <c r="AH58" s="68"/>
      <c r="AI58" s="68"/>
      <c r="AJ58" s="68"/>
      <c r="AK58" s="68"/>
      <c r="AL58" s="68"/>
      <c r="AM58" s="68">
        <f t="shared" ref="AM58:AM63" si="81">AA58+AC58+AE58+AG58+AI58+AK58</f>
        <v>20.911666666666669</v>
      </c>
      <c r="AN58" s="68">
        <f t="shared" ref="AN58:AN63" si="82">AB58+AD58+AF58+AH58+AJ58+AL58</f>
        <v>21.132666669999999</v>
      </c>
      <c r="AO58" s="147"/>
      <c r="AP58" s="42"/>
      <c r="AQ58" s="43"/>
      <c r="AR58" s="44"/>
    </row>
    <row r="59" spans="1:44" s="54" customFormat="1" ht="45" customHeight="1">
      <c r="A59" s="29" t="s">
        <v>346</v>
      </c>
      <c r="B59" s="101" t="s">
        <v>228</v>
      </c>
      <c r="C59" s="29" t="s">
        <v>229</v>
      </c>
      <c r="D59" s="32" t="s">
        <v>215</v>
      </c>
      <c r="E59" s="31">
        <v>2019</v>
      </c>
      <c r="F59" s="31">
        <v>2019</v>
      </c>
      <c r="G59" s="39">
        <v>2020</v>
      </c>
      <c r="H59" s="68" t="s">
        <v>195</v>
      </c>
      <c r="I59" s="68" t="s">
        <v>195</v>
      </c>
      <c r="J59" s="68">
        <f>2.119423+0.80560083</f>
        <v>2.9250238299999998</v>
      </c>
      <c r="K59" s="68">
        <f t="shared" si="79"/>
        <v>3.165</v>
      </c>
      <c r="L59" s="68">
        <f>0.121/1.2</f>
        <v>0.10083333333333333</v>
      </c>
      <c r="M59" s="68">
        <f>0.556/1.2</f>
        <v>0.46333333333333337</v>
      </c>
      <c r="N59" s="68">
        <f>3.121/1.2</f>
        <v>2.6008333333333336</v>
      </c>
      <c r="O59" s="68">
        <v>0</v>
      </c>
      <c r="P59" s="68">
        <f t="shared" si="80"/>
        <v>3.2779999999999996</v>
      </c>
      <c r="Q59" s="68">
        <f>3.278*0.032</f>
        <v>0.104896</v>
      </c>
      <c r="R59" s="68">
        <f>3.278*0.146</f>
        <v>0.47858799999999996</v>
      </c>
      <c r="S59" s="68">
        <f>3.278*0.822</f>
        <v>2.6945159999999997</v>
      </c>
      <c r="T59" s="68">
        <v>0</v>
      </c>
      <c r="U59" s="68">
        <v>0</v>
      </c>
      <c r="V59" s="68">
        <v>3.165</v>
      </c>
      <c r="W59" s="68"/>
      <c r="X59" s="68"/>
      <c r="Y59" s="68"/>
      <c r="Z59" s="68">
        <f>0.423/1.2</f>
        <v>0.35249999999999998</v>
      </c>
      <c r="AA59" s="68">
        <f>3.799/1.2</f>
        <v>3.1658333333333335</v>
      </c>
      <c r="AB59" s="68">
        <f>2.119423+0.80560083</f>
        <v>2.9250238299999998</v>
      </c>
      <c r="AC59" s="68"/>
      <c r="AD59" s="68">
        <f>0.4233/1.2</f>
        <v>0.35275000000000001</v>
      </c>
      <c r="AE59" s="68"/>
      <c r="AF59" s="68"/>
      <c r="AG59" s="68"/>
      <c r="AH59" s="68"/>
      <c r="AI59" s="68"/>
      <c r="AJ59" s="68"/>
      <c r="AK59" s="68"/>
      <c r="AL59" s="68"/>
      <c r="AM59" s="68">
        <f t="shared" si="81"/>
        <v>3.1658333333333335</v>
      </c>
      <c r="AN59" s="68">
        <f t="shared" si="82"/>
        <v>3.2777738299999997</v>
      </c>
      <c r="AO59" s="147"/>
      <c r="AP59" s="42"/>
      <c r="AQ59" s="43"/>
      <c r="AR59" s="44"/>
    </row>
    <row r="60" spans="1:44" s="54" customFormat="1">
      <c r="A60" s="29" t="s">
        <v>347</v>
      </c>
      <c r="B60" s="101" t="s">
        <v>230</v>
      </c>
      <c r="C60" s="29" t="s">
        <v>231</v>
      </c>
      <c r="D60" s="32" t="s">
        <v>215</v>
      </c>
      <c r="E60" s="31">
        <v>2019</v>
      </c>
      <c r="F60" s="31">
        <v>2019</v>
      </c>
      <c r="G60" s="39">
        <v>2020</v>
      </c>
      <c r="H60" s="68" t="s">
        <v>195</v>
      </c>
      <c r="I60" s="68" t="s">
        <v>195</v>
      </c>
      <c r="J60" s="68">
        <v>1.3522595799999999</v>
      </c>
      <c r="K60" s="68">
        <f t="shared" si="79"/>
        <v>6.8433333333333328</v>
      </c>
      <c r="L60" s="68">
        <f>0.12/1.2</f>
        <v>0.1</v>
      </c>
      <c r="M60" s="68">
        <f>0.6/1.2</f>
        <v>0.5</v>
      </c>
      <c r="N60" s="68">
        <f>7.492/1.2</f>
        <v>6.2433333333333332</v>
      </c>
      <c r="O60" s="68">
        <v>0</v>
      </c>
      <c r="P60" s="68">
        <f t="shared" si="80"/>
        <v>6.9630999999999998</v>
      </c>
      <c r="Q60" s="68">
        <f>6.9631*0.015</f>
        <v>0.1044465</v>
      </c>
      <c r="R60" s="68">
        <f>6.9631*0.073</f>
        <v>0.50830629999999999</v>
      </c>
      <c r="S60" s="68">
        <f>6.9631*0.912</f>
        <v>6.3503471999999999</v>
      </c>
      <c r="T60" s="68">
        <v>0</v>
      </c>
      <c r="U60" s="68">
        <v>0</v>
      </c>
      <c r="V60" s="68">
        <v>6.8433333333333328</v>
      </c>
      <c r="W60" s="68"/>
      <c r="X60" s="68"/>
      <c r="Y60" s="68"/>
      <c r="Z60" s="68">
        <f>6.733/1.2</f>
        <v>5.6108333333333329</v>
      </c>
      <c r="AA60" s="68">
        <f>8.212/1.2</f>
        <v>6.8433333333333337</v>
      </c>
      <c r="AB60" s="68">
        <v>1.3522595799999999</v>
      </c>
      <c r="AC60" s="68"/>
      <c r="AD60" s="68">
        <f>6.733/1.2</f>
        <v>5.6108333333333329</v>
      </c>
      <c r="AE60" s="68"/>
      <c r="AF60" s="68"/>
      <c r="AG60" s="68"/>
      <c r="AH60" s="68"/>
      <c r="AI60" s="68"/>
      <c r="AJ60" s="68"/>
      <c r="AK60" s="68"/>
      <c r="AL60" s="68"/>
      <c r="AM60" s="68">
        <f t="shared" si="81"/>
        <v>6.8433333333333337</v>
      </c>
      <c r="AN60" s="68">
        <f t="shared" si="82"/>
        <v>6.963092913333333</v>
      </c>
      <c r="AO60" s="147"/>
      <c r="AP60" s="42"/>
      <c r="AQ60" s="43"/>
      <c r="AR60" s="44"/>
    </row>
    <row r="61" spans="1:44" s="54" customFormat="1" ht="90" customHeight="1">
      <c r="A61" s="29" t="s">
        <v>348</v>
      </c>
      <c r="B61" s="101" t="s">
        <v>232</v>
      </c>
      <c r="C61" s="29" t="s">
        <v>233</v>
      </c>
      <c r="D61" s="32" t="s">
        <v>215</v>
      </c>
      <c r="E61" s="31">
        <v>2019</v>
      </c>
      <c r="F61" s="31">
        <v>2020</v>
      </c>
      <c r="G61" s="39">
        <v>2021</v>
      </c>
      <c r="H61" s="68" t="s">
        <v>195</v>
      </c>
      <c r="I61" s="68" t="s">
        <v>195</v>
      </c>
      <c r="J61" s="68">
        <f>1.70289733+2.92999883+2.39957123+21.27091566</f>
        <v>28.303383050000001</v>
      </c>
      <c r="K61" s="68">
        <f t="shared" si="79"/>
        <v>49.406833333333338</v>
      </c>
      <c r="L61" s="68">
        <f>3.832/1.2</f>
        <v>3.1933333333333334</v>
      </c>
      <c r="M61" s="68">
        <f>26.13/1.2</f>
        <v>21.774999999999999</v>
      </c>
      <c r="N61" s="68">
        <f>29.3262/1.2</f>
        <v>24.438500000000001</v>
      </c>
      <c r="O61" s="68">
        <v>0</v>
      </c>
      <c r="P61" s="68">
        <f t="shared" si="80"/>
        <v>52.257920341333332</v>
      </c>
      <c r="Q61" s="68">
        <f>52.2584*0.06</f>
        <v>3.1355040000000001</v>
      </c>
      <c r="R61" s="68">
        <f>52.2584*0.43012</f>
        <v>22.477383008</v>
      </c>
      <c r="S61" s="68">
        <f>52.2584*0.5</f>
        <v>26.129200000000001</v>
      </c>
      <c r="T61" s="68">
        <f>0.619/1.2</f>
        <v>0.51583333333333337</v>
      </c>
      <c r="U61" s="68">
        <v>0</v>
      </c>
      <c r="V61" s="68">
        <v>49.406833333333338</v>
      </c>
      <c r="W61" s="68"/>
      <c r="X61" s="68">
        <f>46.674/1.2</f>
        <v>38.895000000000003</v>
      </c>
      <c r="Y61" s="68"/>
      <c r="Z61" s="68">
        <f>28.746/1.2</f>
        <v>23.954999999999998</v>
      </c>
      <c r="AA61" s="68">
        <f>12.6136/1.2</f>
        <v>10.511333333333333</v>
      </c>
      <c r="AB61" s="68">
        <f>1.70289733+2.92999883+2.39957123+21.27091566</f>
        <v>28.303383050000001</v>
      </c>
      <c r="AC61" s="68">
        <f>46.674/1.2</f>
        <v>38.895000000000003</v>
      </c>
      <c r="AD61" s="68">
        <f>28.746/1.2</f>
        <v>23.954999999999998</v>
      </c>
      <c r="AE61" s="68"/>
      <c r="AF61" s="68"/>
      <c r="AG61" s="68"/>
      <c r="AH61" s="68"/>
      <c r="AI61" s="68"/>
      <c r="AJ61" s="68"/>
      <c r="AK61" s="68"/>
      <c r="AL61" s="68"/>
      <c r="AM61" s="68">
        <f t="shared" si="81"/>
        <v>49.406333333333336</v>
      </c>
      <c r="AN61" s="68">
        <f t="shared" si="82"/>
        <v>52.258383049999999</v>
      </c>
      <c r="AO61" s="147"/>
      <c r="AP61" s="42"/>
      <c r="AQ61" s="43"/>
      <c r="AR61" s="44"/>
    </row>
    <row r="62" spans="1:44" s="54" customFormat="1">
      <c r="A62" s="29" t="s">
        <v>349</v>
      </c>
      <c r="B62" s="101" t="s">
        <v>222</v>
      </c>
      <c r="C62" s="29" t="s">
        <v>223</v>
      </c>
      <c r="D62" s="30" t="s">
        <v>215</v>
      </c>
      <c r="E62" s="31">
        <v>2019</v>
      </c>
      <c r="F62" s="31">
        <v>2020</v>
      </c>
      <c r="G62" s="39">
        <v>2019</v>
      </c>
      <c r="H62" s="68" t="s">
        <v>195</v>
      </c>
      <c r="I62" s="68" t="s">
        <v>195</v>
      </c>
      <c r="J62" s="68">
        <v>0.54259999999999997</v>
      </c>
      <c r="K62" s="68">
        <f>L62+M62+N62+O62</f>
        <v>0.45216666666666666</v>
      </c>
      <c r="L62" s="68">
        <v>0</v>
      </c>
      <c r="M62" s="68">
        <v>0</v>
      </c>
      <c r="N62" s="68">
        <f>0.5426/1.2</f>
        <v>0.45216666666666666</v>
      </c>
      <c r="O62" s="68">
        <v>0</v>
      </c>
      <c r="P62" s="68">
        <f>Q62+R62+S62+T62</f>
        <v>0.54300000000000004</v>
      </c>
      <c r="Q62" s="68">
        <f>0.05</f>
        <v>0.05</v>
      </c>
      <c r="R62" s="68">
        <f>0.493</f>
        <v>0.49299999999999999</v>
      </c>
      <c r="S62" s="68">
        <v>0</v>
      </c>
      <c r="T62" s="68">
        <v>0</v>
      </c>
      <c r="U62" s="68">
        <v>0</v>
      </c>
      <c r="V62" s="68">
        <v>0.45216666666666666</v>
      </c>
      <c r="W62" s="68"/>
      <c r="X62" s="68"/>
      <c r="Y62" s="68"/>
      <c r="Z62" s="68"/>
      <c r="AA62" s="68">
        <f>0.5425/1.2</f>
        <v>0.45208333333333334</v>
      </c>
      <c r="AB62" s="68">
        <v>0.54259999999999997</v>
      </c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>
        <f>AA62+AC62+AE62+AG62+AI62+AK62</f>
        <v>0.45208333333333334</v>
      </c>
      <c r="AN62" s="68">
        <f>AB62+AD62+AF62+AH62+AJ62+AL62</f>
        <v>0.54259999999999997</v>
      </c>
      <c r="AO62" s="30" t="s">
        <v>195</v>
      </c>
      <c r="AP62" s="42"/>
      <c r="AQ62" s="43"/>
      <c r="AR62" s="44"/>
    </row>
    <row r="63" spans="1:44" s="54" customFormat="1" ht="59.25" customHeight="1">
      <c r="A63" s="29" t="s">
        <v>350</v>
      </c>
      <c r="B63" s="101" t="s">
        <v>234</v>
      </c>
      <c r="C63" s="29" t="s">
        <v>362</v>
      </c>
      <c r="D63" s="32" t="s">
        <v>200</v>
      </c>
      <c r="E63" s="31">
        <v>2020</v>
      </c>
      <c r="F63" s="31" t="s">
        <v>195</v>
      </c>
      <c r="G63" s="39">
        <v>2021</v>
      </c>
      <c r="H63" s="68" t="s">
        <v>195</v>
      </c>
      <c r="I63" s="68" t="s">
        <v>195</v>
      </c>
      <c r="J63" s="68">
        <v>0</v>
      </c>
      <c r="K63" s="68">
        <f t="shared" si="79"/>
        <v>0</v>
      </c>
      <c r="L63" s="68">
        <v>0</v>
      </c>
      <c r="M63" s="68">
        <v>0</v>
      </c>
      <c r="N63" s="68">
        <v>0</v>
      </c>
      <c r="O63" s="68">
        <v>0</v>
      </c>
      <c r="P63" s="68">
        <f t="shared" si="80"/>
        <v>3.2016666666666667</v>
      </c>
      <c r="Q63" s="68">
        <f>0.0356/1.2</f>
        <v>2.9666666666666668E-2</v>
      </c>
      <c r="R63" s="68">
        <f>0.3</f>
        <v>0.3</v>
      </c>
      <c r="S63" s="68">
        <f>2.872</f>
        <v>2.8719999999999999</v>
      </c>
      <c r="T63" s="68">
        <v>0</v>
      </c>
      <c r="U63" s="68"/>
      <c r="V63" s="68">
        <v>0</v>
      </c>
      <c r="W63" s="68"/>
      <c r="X63" s="68"/>
      <c r="Y63" s="68"/>
      <c r="Z63" s="68">
        <f>3.842/1.2</f>
        <v>3.2016666666666667</v>
      </c>
      <c r="AA63" s="68"/>
      <c r="AB63" s="68">
        <v>0</v>
      </c>
      <c r="AC63" s="68"/>
      <c r="AD63" s="68">
        <f>3.8416/1.2</f>
        <v>3.2013333333333334</v>
      </c>
      <c r="AE63" s="68"/>
      <c r="AF63" s="68"/>
      <c r="AG63" s="68"/>
      <c r="AH63" s="68"/>
      <c r="AI63" s="68"/>
      <c r="AJ63" s="68"/>
      <c r="AK63" s="68"/>
      <c r="AL63" s="68"/>
      <c r="AM63" s="68">
        <f t="shared" si="81"/>
        <v>0</v>
      </c>
      <c r="AN63" s="68">
        <f t="shared" si="82"/>
        <v>3.2013333333333334</v>
      </c>
      <c r="AO63" s="30" t="s">
        <v>302</v>
      </c>
      <c r="AP63" s="53"/>
      <c r="AQ63" s="43"/>
      <c r="AR63" s="44"/>
    </row>
    <row r="64" spans="1:44" s="45" customFormat="1" ht="31.5">
      <c r="A64" s="24" t="s">
        <v>36</v>
      </c>
      <c r="B64" s="98" t="s">
        <v>147</v>
      </c>
      <c r="C64" s="24" t="s">
        <v>194</v>
      </c>
      <c r="D64" s="25" t="s">
        <v>195</v>
      </c>
      <c r="E64" s="25" t="s">
        <v>195</v>
      </c>
      <c r="F64" s="25" t="s">
        <v>195</v>
      </c>
      <c r="G64" s="36" t="s">
        <v>195</v>
      </c>
      <c r="H64" s="65" t="s">
        <v>195</v>
      </c>
      <c r="I64" s="65" t="s">
        <v>195</v>
      </c>
      <c r="J64" s="65">
        <f t="shared" ref="J64:AN64" si="83">J65+J73+J76+J77</f>
        <v>0.27258232999999998</v>
      </c>
      <c r="K64" s="65">
        <f t="shared" si="83"/>
        <v>1.0676666666666668</v>
      </c>
      <c r="L64" s="65">
        <f t="shared" si="83"/>
        <v>0.01</v>
      </c>
      <c r="M64" s="65">
        <f t="shared" si="83"/>
        <v>0.1</v>
      </c>
      <c r="N64" s="65">
        <f t="shared" si="83"/>
        <v>0.95766666666666667</v>
      </c>
      <c r="O64" s="65">
        <f t="shared" si="83"/>
        <v>0</v>
      </c>
      <c r="P64" s="65">
        <f t="shared" si="83"/>
        <v>47.498866666666672</v>
      </c>
      <c r="Q64" s="65">
        <f t="shared" si="83"/>
        <v>1.9411420000000001</v>
      </c>
      <c r="R64" s="65">
        <f t="shared" si="83"/>
        <v>8.2034739999999999</v>
      </c>
      <c r="S64" s="65">
        <f t="shared" si="83"/>
        <v>37.354250666666665</v>
      </c>
      <c r="T64" s="65">
        <f t="shared" si="83"/>
        <v>0</v>
      </c>
      <c r="U64" s="65">
        <f t="shared" si="83"/>
        <v>0</v>
      </c>
      <c r="V64" s="65">
        <v>1.0676666666666668</v>
      </c>
      <c r="W64" s="65">
        <f t="shared" si="83"/>
        <v>0</v>
      </c>
      <c r="X64" s="65">
        <f t="shared" si="83"/>
        <v>0</v>
      </c>
      <c r="Y64" s="65">
        <f t="shared" si="83"/>
        <v>0</v>
      </c>
      <c r="Z64" s="65">
        <f t="shared" ref="Z64" si="84">Z65+Z73+Z76+Z77</f>
        <v>0.81666666666666665</v>
      </c>
      <c r="AA64" s="65">
        <f t="shared" si="83"/>
        <v>1.0674999999999999</v>
      </c>
      <c r="AB64" s="65">
        <f t="shared" ref="AB64" si="85">AB65+AB73+AB76+AB77</f>
        <v>0.27258232999999998</v>
      </c>
      <c r="AC64" s="65">
        <f t="shared" si="83"/>
        <v>0</v>
      </c>
      <c r="AD64" s="65">
        <f t="shared" si="83"/>
        <v>0.81666666666666665</v>
      </c>
      <c r="AE64" s="65">
        <f t="shared" si="83"/>
        <v>0</v>
      </c>
      <c r="AF64" s="65">
        <f t="shared" si="83"/>
        <v>18.06775</v>
      </c>
      <c r="AG64" s="65">
        <f t="shared" si="83"/>
        <v>0</v>
      </c>
      <c r="AH64" s="65">
        <f t="shared" si="83"/>
        <v>28.342166666666664</v>
      </c>
      <c r="AI64" s="65">
        <f t="shared" si="83"/>
        <v>0</v>
      </c>
      <c r="AJ64" s="65">
        <f t="shared" si="83"/>
        <v>0</v>
      </c>
      <c r="AK64" s="65">
        <f t="shared" si="83"/>
        <v>0</v>
      </c>
      <c r="AL64" s="65">
        <f t="shared" si="83"/>
        <v>0</v>
      </c>
      <c r="AM64" s="65">
        <f t="shared" si="83"/>
        <v>1.0674999999999999</v>
      </c>
      <c r="AN64" s="65">
        <f t="shared" si="83"/>
        <v>47.499165663333329</v>
      </c>
      <c r="AO64" s="25" t="s">
        <v>195</v>
      </c>
      <c r="AP64" s="74"/>
      <c r="AQ64" s="72"/>
      <c r="AR64" s="73"/>
    </row>
    <row r="65" spans="1:44" s="45" customFormat="1" ht="47.25">
      <c r="A65" s="24" t="s">
        <v>37</v>
      </c>
      <c r="B65" s="98" t="s">
        <v>148</v>
      </c>
      <c r="C65" s="24" t="s">
        <v>194</v>
      </c>
      <c r="D65" s="25" t="s">
        <v>195</v>
      </c>
      <c r="E65" s="25" t="s">
        <v>195</v>
      </c>
      <c r="F65" s="25" t="s">
        <v>195</v>
      </c>
      <c r="G65" s="36" t="s">
        <v>195</v>
      </c>
      <c r="H65" s="65" t="s">
        <v>195</v>
      </c>
      <c r="I65" s="65" t="s">
        <v>195</v>
      </c>
      <c r="J65" s="65">
        <f t="shared" ref="J65:AN65" si="86">J66+J70</f>
        <v>0.27258232999999998</v>
      </c>
      <c r="K65" s="65">
        <f t="shared" si="86"/>
        <v>1.0676666666666668</v>
      </c>
      <c r="L65" s="65">
        <f t="shared" si="86"/>
        <v>0.01</v>
      </c>
      <c r="M65" s="65">
        <f t="shared" si="86"/>
        <v>0.1</v>
      </c>
      <c r="N65" s="65">
        <f t="shared" si="86"/>
        <v>0.95766666666666667</v>
      </c>
      <c r="O65" s="65">
        <f t="shared" si="86"/>
        <v>0</v>
      </c>
      <c r="P65" s="65">
        <f t="shared" si="86"/>
        <v>30.498866666666668</v>
      </c>
      <c r="Q65" s="65">
        <f t="shared" si="86"/>
        <v>0.24114200000000002</v>
      </c>
      <c r="R65" s="65">
        <f t="shared" si="86"/>
        <v>1.4034740000000001</v>
      </c>
      <c r="S65" s="65">
        <f t="shared" si="86"/>
        <v>28.854250666666665</v>
      </c>
      <c r="T65" s="65">
        <f t="shared" si="86"/>
        <v>0</v>
      </c>
      <c r="U65" s="65">
        <f t="shared" si="86"/>
        <v>0</v>
      </c>
      <c r="V65" s="65">
        <v>1.0676666666666668</v>
      </c>
      <c r="W65" s="65">
        <f t="shared" si="86"/>
        <v>0</v>
      </c>
      <c r="X65" s="65">
        <f t="shared" si="86"/>
        <v>0</v>
      </c>
      <c r="Y65" s="65">
        <f t="shared" si="86"/>
        <v>0</v>
      </c>
      <c r="Z65" s="65">
        <f t="shared" ref="Z65" si="87">Z66+Z70</f>
        <v>0.81666666666666665</v>
      </c>
      <c r="AA65" s="65">
        <f t="shared" si="86"/>
        <v>1.0674999999999999</v>
      </c>
      <c r="AB65" s="65">
        <f t="shared" ref="AB65" si="88">AB66+AB70</f>
        <v>0.27258232999999998</v>
      </c>
      <c r="AC65" s="65">
        <f t="shared" si="86"/>
        <v>0</v>
      </c>
      <c r="AD65" s="65">
        <f t="shared" si="86"/>
        <v>0.81666666666666665</v>
      </c>
      <c r="AE65" s="65">
        <f t="shared" si="86"/>
        <v>0</v>
      </c>
      <c r="AF65" s="65">
        <f t="shared" si="86"/>
        <v>1.0677500000000002</v>
      </c>
      <c r="AG65" s="65">
        <f t="shared" si="86"/>
        <v>0</v>
      </c>
      <c r="AH65" s="65">
        <f t="shared" si="86"/>
        <v>28.342166666666664</v>
      </c>
      <c r="AI65" s="65">
        <f t="shared" si="86"/>
        <v>0</v>
      </c>
      <c r="AJ65" s="65">
        <f t="shared" si="86"/>
        <v>0</v>
      </c>
      <c r="AK65" s="65">
        <f t="shared" si="86"/>
        <v>0</v>
      </c>
      <c r="AL65" s="65">
        <f t="shared" si="86"/>
        <v>0</v>
      </c>
      <c r="AM65" s="65">
        <f t="shared" si="86"/>
        <v>1.0674999999999999</v>
      </c>
      <c r="AN65" s="65">
        <f t="shared" si="86"/>
        <v>30.499165663333329</v>
      </c>
      <c r="AO65" s="25" t="s">
        <v>195</v>
      </c>
      <c r="AP65" s="74"/>
      <c r="AQ65" s="72"/>
      <c r="AR65" s="73"/>
    </row>
    <row r="66" spans="1:44" s="45" customFormat="1">
      <c r="A66" s="24" t="s">
        <v>82</v>
      </c>
      <c r="B66" s="98" t="s">
        <v>149</v>
      </c>
      <c r="C66" s="24" t="s">
        <v>194</v>
      </c>
      <c r="D66" s="25" t="s">
        <v>195</v>
      </c>
      <c r="E66" s="25" t="s">
        <v>195</v>
      </c>
      <c r="F66" s="25" t="s">
        <v>195</v>
      </c>
      <c r="G66" s="36" t="s">
        <v>195</v>
      </c>
      <c r="H66" s="65" t="s">
        <v>195</v>
      </c>
      <c r="I66" s="65" t="s">
        <v>195</v>
      </c>
      <c r="J66" s="65">
        <f t="shared" ref="J66:AN66" si="89">J67+J68+J69</f>
        <v>0.27258232999999998</v>
      </c>
      <c r="K66" s="65">
        <f t="shared" si="89"/>
        <v>1.0676666666666668</v>
      </c>
      <c r="L66" s="65">
        <f t="shared" si="89"/>
        <v>0.01</v>
      </c>
      <c r="M66" s="65">
        <f t="shared" si="89"/>
        <v>0.1</v>
      </c>
      <c r="N66" s="65">
        <f t="shared" si="89"/>
        <v>0.95766666666666667</v>
      </c>
      <c r="O66" s="65">
        <f t="shared" si="89"/>
        <v>0</v>
      </c>
      <c r="P66" s="65">
        <f t="shared" si="89"/>
        <v>7.4925333333333333</v>
      </c>
      <c r="Q66" s="65">
        <f t="shared" si="89"/>
        <v>4.0891999999999998E-2</v>
      </c>
      <c r="R66" s="65">
        <f t="shared" si="89"/>
        <v>0.403474</v>
      </c>
      <c r="S66" s="65">
        <f t="shared" si="89"/>
        <v>7.0481673333333328</v>
      </c>
      <c r="T66" s="65">
        <f t="shared" si="89"/>
        <v>0</v>
      </c>
      <c r="U66" s="65">
        <f t="shared" si="89"/>
        <v>0</v>
      </c>
      <c r="V66" s="65">
        <v>1.0676666666666668</v>
      </c>
      <c r="W66" s="65">
        <f t="shared" si="89"/>
        <v>0</v>
      </c>
      <c r="X66" s="65">
        <f t="shared" si="89"/>
        <v>0</v>
      </c>
      <c r="Y66" s="65">
        <f t="shared" si="89"/>
        <v>0</v>
      </c>
      <c r="Z66" s="65">
        <f t="shared" ref="Z66" si="90">Z67+Z68+Z69</f>
        <v>0.81666666666666665</v>
      </c>
      <c r="AA66" s="65">
        <f t="shared" si="89"/>
        <v>1.0674999999999999</v>
      </c>
      <c r="AB66" s="65">
        <f t="shared" ref="AB66" si="91">AB67+AB68+AB69</f>
        <v>0.27258232999999998</v>
      </c>
      <c r="AC66" s="65">
        <f t="shared" si="89"/>
        <v>0</v>
      </c>
      <c r="AD66" s="65">
        <f t="shared" si="89"/>
        <v>0.81666666666666665</v>
      </c>
      <c r="AE66" s="65">
        <f t="shared" si="89"/>
        <v>0</v>
      </c>
      <c r="AF66" s="65">
        <f t="shared" si="89"/>
        <v>1.0677500000000002</v>
      </c>
      <c r="AG66" s="65">
        <f t="shared" si="89"/>
        <v>0</v>
      </c>
      <c r="AH66" s="65">
        <f t="shared" si="89"/>
        <v>5.3366666666666669</v>
      </c>
      <c r="AI66" s="65">
        <f t="shared" si="89"/>
        <v>0</v>
      </c>
      <c r="AJ66" s="65">
        <f t="shared" si="89"/>
        <v>0</v>
      </c>
      <c r="AK66" s="65">
        <f t="shared" si="89"/>
        <v>0</v>
      </c>
      <c r="AL66" s="65">
        <f t="shared" si="89"/>
        <v>0</v>
      </c>
      <c r="AM66" s="65">
        <f t="shared" si="89"/>
        <v>1.0674999999999999</v>
      </c>
      <c r="AN66" s="65">
        <f t="shared" si="89"/>
        <v>7.4936656633333332</v>
      </c>
      <c r="AO66" s="25" t="s">
        <v>195</v>
      </c>
      <c r="AP66" s="74"/>
      <c r="AQ66" s="72"/>
      <c r="AR66" s="73"/>
    </row>
    <row r="67" spans="1:44" s="54" customFormat="1" ht="125.25" customHeight="1">
      <c r="A67" s="29" t="s">
        <v>235</v>
      </c>
      <c r="B67" s="101" t="s">
        <v>236</v>
      </c>
      <c r="C67" s="29" t="s">
        <v>237</v>
      </c>
      <c r="D67" s="32" t="s">
        <v>200</v>
      </c>
      <c r="E67" s="31">
        <v>2019</v>
      </c>
      <c r="F67" s="31">
        <v>2019</v>
      </c>
      <c r="G67" s="39">
        <v>2020</v>
      </c>
      <c r="H67" s="68" t="s">
        <v>195</v>
      </c>
      <c r="I67" s="68" t="s">
        <v>195</v>
      </c>
      <c r="J67" s="68">
        <v>0.27258232999999998</v>
      </c>
      <c r="K67" s="68">
        <f>L67+M67+N67+O67</f>
        <v>1.0676666666666668</v>
      </c>
      <c r="L67" s="68">
        <f>0.012/1.2</f>
        <v>0.01</v>
      </c>
      <c r="M67" s="68">
        <f>0.12/1.2</f>
        <v>0.1</v>
      </c>
      <c r="N67" s="68">
        <f>1.1492/1.2</f>
        <v>0.95766666666666667</v>
      </c>
      <c r="O67" s="68">
        <v>0</v>
      </c>
      <c r="P67" s="68">
        <f>Q67+R67+S67+T67</f>
        <v>1.0891999999999999</v>
      </c>
      <c r="Q67" s="68">
        <f>1.0892*0.01</f>
        <v>1.0891999999999999E-2</v>
      </c>
      <c r="R67" s="68">
        <f>1.0892*0.095</f>
        <v>0.103474</v>
      </c>
      <c r="S67" s="68">
        <f>1.0892*0.895</f>
        <v>0.97483399999999998</v>
      </c>
      <c r="T67" s="68">
        <v>0</v>
      </c>
      <c r="U67" s="68">
        <v>0</v>
      </c>
      <c r="V67" s="68">
        <v>1.0676666666666668</v>
      </c>
      <c r="W67" s="68"/>
      <c r="X67" s="68"/>
      <c r="Y67" s="68"/>
      <c r="Z67" s="68">
        <f>0.98/1.2</f>
        <v>0.81666666666666665</v>
      </c>
      <c r="AA67" s="68">
        <f>1.281/1.2</f>
        <v>1.0674999999999999</v>
      </c>
      <c r="AB67" s="68">
        <v>0.27258232999999998</v>
      </c>
      <c r="AC67" s="68"/>
      <c r="AD67" s="68">
        <f>0.98/1.2</f>
        <v>0.81666666666666665</v>
      </c>
      <c r="AE67" s="68"/>
      <c r="AF67" s="68"/>
      <c r="AG67" s="68"/>
      <c r="AH67" s="68"/>
      <c r="AI67" s="68"/>
      <c r="AJ67" s="68"/>
      <c r="AK67" s="68"/>
      <c r="AL67" s="68"/>
      <c r="AM67" s="68">
        <f>AA67+AC67+AE67+AG67+AI67+AK67</f>
        <v>1.0674999999999999</v>
      </c>
      <c r="AN67" s="68">
        <f>AB67+AD67+AF67+AH67+AJ67+AL67</f>
        <v>1.0892489966666665</v>
      </c>
      <c r="AO67" s="32" t="s">
        <v>361</v>
      </c>
      <c r="AP67" s="53"/>
      <c r="AQ67" s="43"/>
      <c r="AR67" s="44"/>
    </row>
    <row r="68" spans="1:44" s="54" customFormat="1" ht="55.5" customHeight="1">
      <c r="A68" s="29" t="s">
        <v>238</v>
      </c>
      <c r="B68" s="101" t="s">
        <v>315</v>
      </c>
      <c r="C68" s="29" t="s">
        <v>363</v>
      </c>
      <c r="D68" s="32" t="s">
        <v>200</v>
      </c>
      <c r="E68" s="31">
        <v>2021</v>
      </c>
      <c r="F68" s="31" t="s">
        <v>195</v>
      </c>
      <c r="G68" s="39">
        <v>2022</v>
      </c>
      <c r="H68" s="68" t="s">
        <v>195</v>
      </c>
      <c r="I68" s="68" t="s">
        <v>195</v>
      </c>
      <c r="J68" s="68">
        <v>0</v>
      </c>
      <c r="K68" s="68">
        <f t="shared" ref="K68:K69" si="92">L68+M68+N68+O68</f>
        <v>0</v>
      </c>
      <c r="L68" s="68">
        <v>0</v>
      </c>
      <c r="M68" s="68">
        <v>0</v>
      </c>
      <c r="N68" s="68">
        <v>0</v>
      </c>
      <c r="O68" s="68">
        <v>0</v>
      </c>
      <c r="P68" s="68">
        <f t="shared" ref="P68:P69" si="93">Q68+R68+S68+T68</f>
        <v>2.1345000000000001</v>
      </c>
      <c r="Q68" s="68">
        <f>0.02</f>
        <v>0.02</v>
      </c>
      <c r="R68" s="68">
        <f>0.2</f>
        <v>0.2</v>
      </c>
      <c r="S68" s="68">
        <f>2.2974/1.2</f>
        <v>1.9145000000000001</v>
      </c>
      <c r="T68" s="68">
        <v>0</v>
      </c>
      <c r="U68" s="68"/>
      <c r="V68" s="68">
        <v>0</v>
      </c>
      <c r="W68" s="68"/>
      <c r="X68" s="68"/>
      <c r="Y68" s="68"/>
      <c r="Z68" s="68"/>
      <c r="AA68" s="68"/>
      <c r="AB68" s="68">
        <v>0</v>
      </c>
      <c r="AC68" s="68"/>
      <c r="AD68" s="68"/>
      <c r="AE68" s="68"/>
      <c r="AF68" s="68">
        <f>1.2813/1.2</f>
        <v>1.0677500000000002</v>
      </c>
      <c r="AG68" s="68"/>
      <c r="AH68" s="68">
        <f>1.281/1.2</f>
        <v>1.0674999999999999</v>
      </c>
      <c r="AI68" s="68"/>
      <c r="AJ68" s="68"/>
      <c r="AK68" s="68"/>
      <c r="AL68" s="68"/>
      <c r="AM68" s="68">
        <f t="shared" ref="AM68:AM69" si="94">AA68+AC68+AE68+AG68+AI68+AK68</f>
        <v>0</v>
      </c>
      <c r="AN68" s="68">
        <f t="shared" ref="AN68:AN69" si="95">AB68+AD68+AF68+AH68+AJ68+AL68</f>
        <v>2.1352500000000001</v>
      </c>
      <c r="AO68" s="32" t="s">
        <v>352</v>
      </c>
      <c r="AP68" s="53"/>
      <c r="AQ68" s="43"/>
      <c r="AR68" s="44"/>
    </row>
    <row r="69" spans="1:44" s="54" customFormat="1" ht="76.5" customHeight="1">
      <c r="A69" s="29" t="s">
        <v>239</v>
      </c>
      <c r="B69" s="101" t="s">
        <v>240</v>
      </c>
      <c r="C69" s="29" t="s">
        <v>246</v>
      </c>
      <c r="D69" s="32" t="s">
        <v>200</v>
      </c>
      <c r="E69" s="31">
        <v>2022</v>
      </c>
      <c r="F69" s="31" t="s">
        <v>195</v>
      </c>
      <c r="G69" s="39">
        <v>2022</v>
      </c>
      <c r="H69" s="68" t="s">
        <v>195</v>
      </c>
      <c r="I69" s="68" t="s">
        <v>195</v>
      </c>
      <c r="J69" s="68">
        <v>0</v>
      </c>
      <c r="K69" s="68">
        <f t="shared" si="92"/>
        <v>0</v>
      </c>
      <c r="L69" s="68">
        <v>0</v>
      </c>
      <c r="M69" s="68">
        <v>0</v>
      </c>
      <c r="N69" s="68">
        <v>0</v>
      </c>
      <c r="O69" s="68">
        <v>0</v>
      </c>
      <c r="P69" s="68">
        <f t="shared" si="93"/>
        <v>4.2688333333333333</v>
      </c>
      <c r="Q69" s="68">
        <f>(0.01*1.2)/1.2</f>
        <v>0.01</v>
      </c>
      <c r="R69" s="68">
        <f>(0.1*1.2)/1.2</f>
        <v>0.1</v>
      </c>
      <c r="S69" s="68">
        <f>4.9906/1.2</f>
        <v>4.1588333333333329</v>
      </c>
      <c r="T69" s="68">
        <v>0</v>
      </c>
      <c r="U69" s="68"/>
      <c r="V69" s="68">
        <v>0</v>
      </c>
      <c r="W69" s="68"/>
      <c r="X69" s="68"/>
      <c r="Y69" s="68"/>
      <c r="Z69" s="68"/>
      <c r="AA69" s="68"/>
      <c r="AB69" s="68">
        <v>0</v>
      </c>
      <c r="AC69" s="68"/>
      <c r="AD69" s="68"/>
      <c r="AE69" s="68"/>
      <c r="AF69" s="68"/>
      <c r="AG69" s="68"/>
      <c r="AH69" s="68">
        <f>5.123/1.2</f>
        <v>4.269166666666667</v>
      </c>
      <c r="AI69" s="68"/>
      <c r="AJ69" s="68"/>
      <c r="AK69" s="68"/>
      <c r="AL69" s="68"/>
      <c r="AM69" s="68">
        <f t="shared" si="94"/>
        <v>0</v>
      </c>
      <c r="AN69" s="68">
        <f t="shared" si="95"/>
        <v>4.269166666666667</v>
      </c>
      <c r="AO69" s="32" t="s">
        <v>353</v>
      </c>
      <c r="AP69" s="53"/>
      <c r="AQ69" s="43"/>
      <c r="AR69" s="44"/>
    </row>
    <row r="70" spans="1:44" s="45" customFormat="1" ht="36.75" customHeight="1">
      <c r="A70" s="24" t="s">
        <v>83</v>
      </c>
      <c r="B70" s="98" t="s">
        <v>150</v>
      </c>
      <c r="C70" s="24" t="s">
        <v>194</v>
      </c>
      <c r="D70" s="25" t="s">
        <v>195</v>
      </c>
      <c r="E70" s="28" t="s">
        <v>195</v>
      </c>
      <c r="F70" s="28" t="s">
        <v>195</v>
      </c>
      <c r="G70" s="38" t="s">
        <v>195</v>
      </c>
      <c r="H70" s="65" t="s">
        <v>195</v>
      </c>
      <c r="I70" s="65" t="s">
        <v>195</v>
      </c>
      <c r="J70" s="65">
        <f t="shared" ref="J70:AN70" si="96">J71+J72</f>
        <v>0</v>
      </c>
      <c r="K70" s="65">
        <f t="shared" si="96"/>
        <v>0</v>
      </c>
      <c r="L70" s="65">
        <f t="shared" si="96"/>
        <v>0</v>
      </c>
      <c r="M70" s="65">
        <f t="shared" si="96"/>
        <v>0</v>
      </c>
      <c r="N70" s="65">
        <f t="shared" si="96"/>
        <v>0</v>
      </c>
      <c r="O70" s="65">
        <f t="shared" si="96"/>
        <v>0</v>
      </c>
      <c r="P70" s="65">
        <f t="shared" si="96"/>
        <v>23.006333333333334</v>
      </c>
      <c r="Q70" s="65">
        <f t="shared" si="96"/>
        <v>0.20025000000000001</v>
      </c>
      <c r="R70" s="65">
        <f t="shared" si="96"/>
        <v>1</v>
      </c>
      <c r="S70" s="65">
        <f t="shared" si="96"/>
        <v>21.806083333333333</v>
      </c>
      <c r="T70" s="65">
        <f t="shared" si="96"/>
        <v>0</v>
      </c>
      <c r="U70" s="65">
        <f t="shared" si="96"/>
        <v>0</v>
      </c>
      <c r="V70" s="65">
        <v>0</v>
      </c>
      <c r="W70" s="65">
        <f t="shared" si="96"/>
        <v>0</v>
      </c>
      <c r="X70" s="65">
        <f t="shared" si="96"/>
        <v>0</v>
      </c>
      <c r="Y70" s="65">
        <f t="shared" si="96"/>
        <v>0</v>
      </c>
      <c r="Z70" s="65">
        <f t="shared" ref="Z70" si="97">Z71+Z72</f>
        <v>0</v>
      </c>
      <c r="AA70" s="65">
        <f t="shared" si="96"/>
        <v>0</v>
      </c>
      <c r="AB70" s="65">
        <f t="shared" ref="AB70" si="98">AB71+AB72</f>
        <v>0</v>
      </c>
      <c r="AC70" s="65">
        <f t="shared" si="96"/>
        <v>0</v>
      </c>
      <c r="AD70" s="65">
        <f t="shared" si="96"/>
        <v>0</v>
      </c>
      <c r="AE70" s="65">
        <f t="shared" si="96"/>
        <v>0</v>
      </c>
      <c r="AF70" s="65">
        <f t="shared" si="96"/>
        <v>0</v>
      </c>
      <c r="AG70" s="65">
        <f t="shared" si="96"/>
        <v>0</v>
      </c>
      <c r="AH70" s="65">
        <f t="shared" si="96"/>
        <v>23.005499999999998</v>
      </c>
      <c r="AI70" s="65">
        <f t="shared" si="96"/>
        <v>0</v>
      </c>
      <c r="AJ70" s="65">
        <f t="shared" si="96"/>
        <v>0</v>
      </c>
      <c r="AK70" s="65">
        <f t="shared" si="96"/>
        <v>0</v>
      </c>
      <c r="AL70" s="65">
        <f t="shared" si="96"/>
        <v>0</v>
      </c>
      <c r="AM70" s="65">
        <f t="shared" si="96"/>
        <v>0</v>
      </c>
      <c r="AN70" s="65">
        <f t="shared" si="96"/>
        <v>23.005499999999998</v>
      </c>
      <c r="AO70" s="25" t="s">
        <v>195</v>
      </c>
      <c r="AP70" s="74"/>
      <c r="AQ70" s="72"/>
      <c r="AR70" s="73"/>
    </row>
    <row r="71" spans="1:44" s="54" customFormat="1" ht="75" customHeight="1">
      <c r="A71" s="29" t="s">
        <v>242</v>
      </c>
      <c r="B71" s="101" t="s">
        <v>243</v>
      </c>
      <c r="C71" s="29" t="s">
        <v>259</v>
      </c>
      <c r="D71" s="32" t="s">
        <v>200</v>
      </c>
      <c r="E71" s="31">
        <v>2022</v>
      </c>
      <c r="F71" s="31" t="s">
        <v>195</v>
      </c>
      <c r="G71" s="39">
        <v>2022</v>
      </c>
      <c r="H71" s="68" t="s">
        <v>195</v>
      </c>
      <c r="I71" s="68" t="s">
        <v>195</v>
      </c>
      <c r="J71" s="68">
        <v>0</v>
      </c>
      <c r="K71" s="68">
        <f>L71+M71+N71+O71</f>
        <v>0</v>
      </c>
      <c r="L71" s="68">
        <v>0</v>
      </c>
      <c r="M71" s="68">
        <v>0</v>
      </c>
      <c r="N71" s="68">
        <v>0</v>
      </c>
      <c r="O71" s="68">
        <v>0</v>
      </c>
      <c r="P71" s="68">
        <f>Q71+R71+S71+T71</f>
        <v>13.81025</v>
      </c>
      <c r="Q71" s="68">
        <v>0</v>
      </c>
      <c r="R71" s="68">
        <v>0</v>
      </c>
      <c r="S71" s="68">
        <f>16.5723/1.2</f>
        <v>13.81025</v>
      </c>
      <c r="T71" s="68">
        <v>0</v>
      </c>
      <c r="U71" s="68"/>
      <c r="V71" s="68">
        <v>0</v>
      </c>
      <c r="W71" s="68"/>
      <c r="X71" s="68"/>
      <c r="Y71" s="68"/>
      <c r="Z71" s="68"/>
      <c r="AA71" s="68"/>
      <c r="AB71" s="68">
        <v>0</v>
      </c>
      <c r="AC71" s="68"/>
      <c r="AD71" s="68"/>
      <c r="AE71" s="68"/>
      <c r="AF71" s="68"/>
      <c r="AG71" s="68"/>
      <c r="AH71" s="68">
        <f>16.572/1.2</f>
        <v>13.81</v>
      </c>
      <c r="AI71" s="68"/>
      <c r="AJ71" s="68"/>
      <c r="AK71" s="68"/>
      <c r="AL71" s="68"/>
      <c r="AM71" s="68">
        <f>AA71+AC71+AE71+AG71+AI71+AK71</f>
        <v>0</v>
      </c>
      <c r="AN71" s="68">
        <f>AB71+AD71+AF71+AH71+AJ71+AL71</f>
        <v>13.81</v>
      </c>
      <c r="AO71" s="32" t="s">
        <v>354</v>
      </c>
      <c r="AP71" s="53"/>
      <c r="AQ71" s="43"/>
      <c r="AR71" s="44"/>
    </row>
    <row r="72" spans="1:44" s="54" customFormat="1" ht="55.5" customHeight="1">
      <c r="A72" s="29" t="s">
        <v>244</v>
      </c>
      <c r="B72" s="101" t="s">
        <v>245</v>
      </c>
      <c r="C72" s="29" t="s">
        <v>316</v>
      </c>
      <c r="D72" s="32" t="s">
        <v>200</v>
      </c>
      <c r="E72" s="31">
        <v>2022</v>
      </c>
      <c r="F72" s="31" t="s">
        <v>195</v>
      </c>
      <c r="G72" s="39">
        <v>2022</v>
      </c>
      <c r="H72" s="68" t="s">
        <v>195</v>
      </c>
      <c r="I72" s="68" t="s">
        <v>195</v>
      </c>
      <c r="J72" s="68">
        <v>0</v>
      </c>
      <c r="K72" s="68">
        <f>L72+M72+N72+O72</f>
        <v>0</v>
      </c>
      <c r="L72" s="68">
        <v>0</v>
      </c>
      <c r="M72" s="68">
        <v>0</v>
      </c>
      <c r="N72" s="68">
        <v>0</v>
      </c>
      <c r="O72" s="68">
        <v>0</v>
      </c>
      <c r="P72" s="68">
        <f>Q72+R72+S72+T72</f>
        <v>9.1960833333333341</v>
      </c>
      <c r="Q72" s="68">
        <f>0.2403/1.2</f>
        <v>0.20025000000000001</v>
      </c>
      <c r="R72" s="68">
        <f>(1*1.2)/1.2</f>
        <v>1</v>
      </c>
      <c r="S72" s="68">
        <f>9.595/1.2</f>
        <v>7.9958333333333345</v>
      </c>
      <c r="T72" s="68">
        <v>0</v>
      </c>
      <c r="U72" s="68"/>
      <c r="V72" s="68">
        <v>0</v>
      </c>
      <c r="W72" s="68"/>
      <c r="X72" s="68"/>
      <c r="Y72" s="68"/>
      <c r="Z72" s="68"/>
      <c r="AA72" s="68"/>
      <c r="AB72" s="68">
        <v>0</v>
      </c>
      <c r="AC72" s="68"/>
      <c r="AD72" s="68"/>
      <c r="AE72" s="68"/>
      <c r="AF72" s="68"/>
      <c r="AG72" s="68"/>
      <c r="AH72" s="68">
        <f>11.0346/1.2</f>
        <v>9.1954999999999991</v>
      </c>
      <c r="AI72" s="68"/>
      <c r="AJ72" s="68"/>
      <c r="AK72" s="68"/>
      <c r="AL72" s="68"/>
      <c r="AM72" s="68">
        <f>AA72+AC72+AE72+AG72+AI72+AK72</f>
        <v>0</v>
      </c>
      <c r="AN72" s="68">
        <f>AB72+AD72+AF72+AH72+AJ72+AL72</f>
        <v>9.1954999999999991</v>
      </c>
      <c r="AO72" s="32" t="s">
        <v>355</v>
      </c>
      <c r="AP72" s="53"/>
      <c r="AQ72" s="43"/>
      <c r="AR72" s="44"/>
    </row>
    <row r="73" spans="1:44" s="45" customFormat="1" ht="31.5" hidden="1" customHeight="1">
      <c r="A73" s="24" t="s">
        <v>38</v>
      </c>
      <c r="B73" s="98" t="s">
        <v>151</v>
      </c>
      <c r="C73" s="24" t="s">
        <v>194</v>
      </c>
      <c r="D73" s="25" t="s">
        <v>195</v>
      </c>
      <c r="E73" s="25" t="s">
        <v>195</v>
      </c>
      <c r="F73" s="25" t="s">
        <v>195</v>
      </c>
      <c r="G73" s="36" t="s">
        <v>195</v>
      </c>
      <c r="H73" s="65" t="s">
        <v>195</v>
      </c>
      <c r="I73" s="65" t="s">
        <v>195</v>
      </c>
      <c r="J73" s="65">
        <f t="shared" ref="J73:AN73" si="99">J74+J75</f>
        <v>0</v>
      </c>
      <c r="K73" s="65">
        <f t="shared" si="99"/>
        <v>0</v>
      </c>
      <c r="L73" s="65">
        <f t="shared" si="99"/>
        <v>0</v>
      </c>
      <c r="M73" s="65">
        <f t="shared" si="99"/>
        <v>0</v>
      </c>
      <c r="N73" s="65">
        <f t="shared" si="99"/>
        <v>0</v>
      </c>
      <c r="O73" s="65">
        <f t="shared" si="99"/>
        <v>0</v>
      </c>
      <c r="P73" s="65">
        <f t="shared" si="99"/>
        <v>0</v>
      </c>
      <c r="Q73" s="65">
        <f t="shared" si="99"/>
        <v>0</v>
      </c>
      <c r="R73" s="65">
        <f t="shared" si="99"/>
        <v>0</v>
      </c>
      <c r="S73" s="65">
        <f>S74+S75</f>
        <v>0</v>
      </c>
      <c r="T73" s="65">
        <f t="shared" si="99"/>
        <v>0</v>
      </c>
      <c r="U73" s="65">
        <f t="shared" si="99"/>
        <v>0</v>
      </c>
      <c r="V73" s="65">
        <v>0</v>
      </c>
      <c r="W73" s="65">
        <f t="shared" si="99"/>
        <v>0</v>
      </c>
      <c r="X73" s="65">
        <f t="shared" si="99"/>
        <v>0</v>
      </c>
      <c r="Y73" s="65">
        <f t="shared" si="99"/>
        <v>0</v>
      </c>
      <c r="Z73" s="65">
        <f t="shared" ref="Z73" si="100">Z74+Z75</f>
        <v>0</v>
      </c>
      <c r="AA73" s="65">
        <f t="shared" si="99"/>
        <v>0</v>
      </c>
      <c r="AB73" s="65">
        <f t="shared" ref="AB73" si="101">AB74+AB75</f>
        <v>0</v>
      </c>
      <c r="AC73" s="65">
        <f t="shared" si="99"/>
        <v>0</v>
      </c>
      <c r="AD73" s="65">
        <f t="shared" si="99"/>
        <v>0</v>
      </c>
      <c r="AE73" s="65">
        <f t="shared" si="99"/>
        <v>0</v>
      </c>
      <c r="AF73" s="65">
        <f t="shared" si="99"/>
        <v>0</v>
      </c>
      <c r="AG73" s="65">
        <f t="shared" si="99"/>
        <v>0</v>
      </c>
      <c r="AH73" s="65">
        <f t="shared" si="99"/>
        <v>0</v>
      </c>
      <c r="AI73" s="65">
        <f t="shared" si="99"/>
        <v>0</v>
      </c>
      <c r="AJ73" s="65">
        <f t="shared" si="99"/>
        <v>0</v>
      </c>
      <c r="AK73" s="65">
        <f t="shared" si="99"/>
        <v>0</v>
      </c>
      <c r="AL73" s="65">
        <f t="shared" si="99"/>
        <v>0</v>
      </c>
      <c r="AM73" s="65">
        <f t="shared" si="99"/>
        <v>0</v>
      </c>
      <c r="AN73" s="65">
        <f t="shared" si="99"/>
        <v>0</v>
      </c>
      <c r="AO73" s="25" t="s">
        <v>195</v>
      </c>
      <c r="AP73" s="74"/>
      <c r="AQ73" s="72"/>
      <c r="AR73" s="73"/>
    </row>
    <row r="74" spans="1:44" s="45" customFormat="1" ht="27.75" hidden="1" customHeight="1">
      <c r="A74" s="24" t="s">
        <v>84</v>
      </c>
      <c r="B74" s="98" t="s">
        <v>152</v>
      </c>
      <c r="C74" s="24" t="s">
        <v>194</v>
      </c>
      <c r="D74" s="25" t="s">
        <v>195</v>
      </c>
      <c r="E74" s="25" t="s">
        <v>195</v>
      </c>
      <c r="F74" s="25" t="s">
        <v>195</v>
      </c>
      <c r="G74" s="36" t="s">
        <v>195</v>
      </c>
      <c r="H74" s="65" t="s">
        <v>195</v>
      </c>
      <c r="I74" s="65" t="s">
        <v>195</v>
      </c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25" t="s">
        <v>195</v>
      </c>
      <c r="AP74" s="74"/>
      <c r="AQ74" s="72"/>
      <c r="AR74" s="73"/>
    </row>
    <row r="75" spans="1:44" s="45" customFormat="1" ht="31.5" hidden="1" customHeight="1">
      <c r="A75" s="24" t="s">
        <v>85</v>
      </c>
      <c r="B75" s="98" t="s">
        <v>153</v>
      </c>
      <c r="C75" s="24" t="s">
        <v>194</v>
      </c>
      <c r="D75" s="25" t="s">
        <v>195</v>
      </c>
      <c r="E75" s="25" t="s">
        <v>195</v>
      </c>
      <c r="F75" s="25" t="s">
        <v>195</v>
      </c>
      <c r="G75" s="36" t="s">
        <v>195</v>
      </c>
      <c r="H75" s="65" t="s">
        <v>195</v>
      </c>
      <c r="I75" s="65" t="s">
        <v>195</v>
      </c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25" t="s">
        <v>195</v>
      </c>
      <c r="AP75" s="74"/>
      <c r="AQ75" s="72"/>
      <c r="AR75" s="73"/>
    </row>
    <row r="76" spans="1:44" s="45" customFormat="1" ht="31.5" hidden="1" customHeight="1">
      <c r="A76" s="24" t="s">
        <v>86</v>
      </c>
      <c r="B76" s="98" t="s">
        <v>154</v>
      </c>
      <c r="C76" s="24" t="s">
        <v>194</v>
      </c>
      <c r="D76" s="25" t="s">
        <v>195</v>
      </c>
      <c r="E76" s="25" t="s">
        <v>195</v>
      </c>
      <c r="F76" s="25" t="s">
        <v>195</v>
      </c>
      <c r="G76" s="36" t="s">
        <v>195</v>
      </c>
      <c r="H76" s="65" t="s">
        <v>195</v>
      </c>
      <c r="I76" s="65" t="s">
        <v>195</v>
      </c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25" t="s">
        <v>195</v>
      </c>
      <c r="AP76" s="74"/>
      <c r="AQ76" s="72"/>
      <c r="AR76" s="73"/>
    </row>
    <row r="77" spans="1:44" s="45" customFormat="1" ht="31.5">
      <c r="A77" s="24" t="s">
        <v>87</v>
      </c>
      <c r="B77" s="98" t="s">
        <v>155</v>
      </c>
      <c r="C77" s="24" t="s">
        <v>194</v>
      </c>
      <c r="D77" s="25" t="s">
        <v>195</v>
      </c>
      <c r="E77" s="25" t="s">
        <v>195</v>
      </c>
      <c r="F77" s="25" t="s">
        <v>195</v>
      </c>
      <c r="G77" s="36" t="s">
        <v>195</v>
      </c>
      <c r="H77" s="65" t="s">
        <v>195</v>
      </c>
      <c r="I77" s="65" t="s">
        <v>195</v>
      </c>
      <c r="J77" s="65">
        <f t="shared" ref="J77:AN77" si="102">J78+J80</f>
        <v>0</v>
      </c>
      <c r="K77" s="65">
        <f t="shared" si="102"/>
        <v>0</v>
      </c>
      <c r="L77" s="65">
        <f t="shared" si="102"/>
        <v>0</v>
      </c>
      <c r="M77" s="65">
        <f t="shared" si="102"/>
        <v>0</v>
      </c>
      <c r="N77" s="65">
        <f t="shared" si="102"/>
        <v>0</v>
      </c>
      <c r="O77" s="65">
        <f t="shared" si="102"/>
        <v>0</v>
      </c>
      <c r="P77" s="65">
        <f t="shared" si="102"/>
        <v>17</v>
      </c>
      <c r="Q77" s="65">
        <f t="shared" si="102"/>
        <v>1.7000000000000002</v>
      </c>
      <c r="R77" s="65">
        <f t="shared" si="102"/>
        <v>6.8000000000000007</v>
      </c>
      <c r="S77" s="65">
        <f t="shared" si="102"/>
        <v>8.5</v>
      </c>
      <c r="T77" s="65">
        <f t="shared" si="102"/>
        <v>0</v>
      </c>
      <c r="U77" s="65">
        <f t="shared" si="102"/>
        <v>0</v>
      </c>
      <c r="V77" s="65">
        <v>0</v>
      </c>
      <c r="W77" s="65">
        <f t="shared" si="102"/>
        <v>0</v>
      </c>
      <c r="X77" s="65">
        <f t="shared" si="102"/>
        <v>0</v>
      </c>
      <c r="Y77" s="65">
        <f t="shared" si="102"/>
        <v>0</v>
      </c>
      <c r="Z77" s="65">
        <f t="shared" ref="Z77" si="103">Z78+Z80</f>
        <v>0</v>
      </c>
      <c r="AA77" s="65">
        <f t="shared" si="102"/>
        <v>0</v>
      </c>
      <c r="AB77" s="65">
        <f t="shared" ref="AB77" si="104">AB78+AB80</f>
        <v>0</v>
      </c>
      <c r="AC77" s="65">
        <f t="shared" si="102"/>
        <v>0</v>
      </c>
      <c r="AD77" s="65">
        <f t="shared" si="102"/>
        <v>0</v>
      </c>
      <c r="AE77" s="65">
        <f t="shared" si="102"/>
        <v>0</v>
      </c>
      <c r="AF77" s="65">
        <f t="shared" si="102"/>
        <v>17</v>
      </c>
      <c r="AG77" s="65">
        <f t="shared" si="102"/>
        <v>0</v>
      </c>
      <c r="AH77" s="65">
        <f t="shared" si="102"/>
        <v>0</v>
      </c>
      <c r="AI77" s="65">
        <f t="shared" si="102"/>
        <v>0</v>
      </c>
      <c r="AJ77" s="65">
        <f t="shared" si="102"/>
        <v>0</v>
      </c>
      <c r="AK77" s="65">
        <f t="shared" si="102"/>
        <v>0</v>
      </c>
      <c r="AL77" s="65">
        <f t="shared" si="102"/>
        <v>0</v>
      </c>
      <c r="AM77" s="65">
        <f t="shared" si="102"/>
        <v>0</v>
      </c>
      <c r="AN77" s="65">
        <f t="shared" si="102"/>
        <v>17</v>
      </c>
      <c r="AO77" s="25" t="s">
        <v>195</v>
      </c>
      <c r="AP77" s="74"/>
      <c r="AQ77" s="72"/>
      <c r="AR77" s="73"/>
    </row>
    <row r="78" spans="1:44" s="45" customFormat="1">
      <c r="A78" s="24" t="s">
        <v>88</v>
      </c>
      <c r="B78" s="98" t="s">
        <v>156</v>
      </c>
      <c r="C78" s="24" t="s">
        <v>194</v>
      </c>
      <c r="D78" s="25" t="s">
        <v>195</v>
      </c>
      <c r="E78" s="25" t="s">
        <v>195</v>
      </c>
      <c r="F78" s="25" t="s">
        <v>195</v>
      </c>
      <c r="G78" s="36" t="s">
        <v>195</v>
      </c>
      <c r="H78" s="65" t="s">
        <v>195</v>
      </c>
      <c r="I78" s="65" t="s">
        <v>195</v>
      </c>
      <c r="J78" s="65">
        <f t="shared" ref="J78:AN78" si="105">J79</f>
        <v>0</v>
      </c>
      <c r="K78" s="65">
        <f t="shared" si="105"/>
        <v>0</v>
      </c>
      <c r="L78" s="65">
        <f t="shared" si="105"/>
        <v>0</v>
      </c>
      <c r="M78" s="65">
        <f t="shared" si="105"/>
        <v>0</v>
      </c>
      <c r="N78" s="65">
        <f t="shared" si="105"/>
        <v>0</v>
      </c>
      <c r="O78" s="65">
        <f t="shared" si="105"/>
        <v>0</v>
      </c>
      <c r="P78" s="65">
        <f t="shared" si="105"/>
        <v>17</v>
      </c>
      <c r="Q78" s="65">
        <f t="shared" si="105"/>
        <v>1.7000000000000002</v>
      </c>
      <c r="R78" s="65">
        <f t="shared" si="105"/>
        <v>6.8000000000000007</v>
      </c>
      <c r="S78" s="65">
        <f t="shared" si="105"/>
        <v>8.5</v>
      </c>
      <c r="T78" s="65">
        <f t="shared" si="105"/>
        <v>0</v>
      </c>
      <c r="U78" s="65">
        <f t="shared" si="105"/>
        <v>0</v>
      </c>
      <c r="V78" s="65">
        <v>0</v>
      </c>
      <c r="W78" s="65">
        <f t="shared" si="105"/>
        <v>0</v>
      </c>
      <c r="X78" s="65">
        <f t="shared" si="105"/>
        <v>0</v>
      </c>
      <c r="Y78" s="65">
        <f t="shared" si="105"/>
        <v>0</v>
      </c>
      <c r="Z78" s="65">
        <f t="shared" si="105"/>
        <v>0</v>
      </c>
      <c r="AA78" s="65">
        <f t="shared" si="105"/>
        <v>0</v>
      </c>
      <c r="AB78" s="65">
        <f t="shared" si="105"/>
        <v>0</v>
      </c>
      <c r="AC78" s="65">
        <f t="shared" si="105"/>
        <v>0</v>
      </c>
      <c r="AD78" s="65">
        <f t="shared" si="105"/>
        <v>0</v>
      </c>
      <c r="AE78" s="65">
        <f t="shared" si="105"/>
        <v>0</v>
      </c>
      <c r="AF78" s="65">
        <f t="shared" si="105"/>
        <v>17</v>
      </c>
      <c r="AG78" s="65">
        <f t="shared" si="105"/>
        <v>0</v>
      </c>
      <c r="AH78" s="65">
        <f t="shared" si="105"/>
        <v>0</v>
      </c>
      <c r="AI78" s="65">
        <f t="shared" si="105"/>
        <v>0</v>
      </c>
      <c r="AJ78" s="65">
        <f t="shared" si="105"/>
        <v>0</v>
      </c>
      <c r="AK78" s="65">
        <f t="shared" si="105"/>
        <v>0</v>
      </c>
      <c r="AL78" s="65">
        <f t="shared" si="105"/>
        <v>0</v>
      </c>
      <c r="AM78" s="65">
        <f t="shared" si="105"/>
        <v>0</v>
      </c>
      <c r="AN78" s="65">
        <f t="shared" si="105"/>
        <v>17</v>
      </c>
      <c r="AO78" s="25" t="s">
        <v>195</v>
      </c>
      <c r="AP78" s="74"/>
      <c r="AQ78" s="72"/>
      <c r="AR78" s="73"/>
    </row>
    <row r="79" spans="1:44" s="54" customFormat="1" ht="34.5" customHeight="1">
      <c r="A79" s="29" t="s">
        <v>247</v>
      </c>
      <c r="B79" s="101" t="s">
        <v>248</v>
      </c>
      <c r="C79" s="29" t="s">
        <v>249</v>
      </c>
      <c r="D79" s="32" t="s">
        <v>200</v>
      </c>
      <c r="E79" s="31">
        <v>2021</v>
      </c>
      <c r="F79" s="31" t="s">
        <v>195</v>
      </c>
      <c r="G79" s="39">
        <v>2021</v>
      </c>
      <c r="H79" s="68" t="s">
        <v>195</v>
      </c>
      <c r="I79" s="68" t="s">
        <v>195</v>
      </c>
      <c r="J79" s="68">
        <v>0</v>
      </c>
      <c r="K79" s="68">
        <f>L79+M79+N79+O79</f>
        <v>0</v>
      </c>
      <c r="L79" s="68">
        <v>0</v>
      </c>
      <c r="M79" s="68">
        <v>0</v>
      </c>
      <c r="N79" s="68">
        <v>0</v>
      </c>
      <c r="O79" s="68">
        <v>0</v>
      </c>
      <c r="P79" s="68">
        <f>Q79+R79+S79+T79</f>
        <v>17</v>
      </c>
      <c r="Q79" s="68">
        <f>(20.4*0.1)/1.2</f>
        <v>1.7000000000000002</v>
      </c>
      <c r="R79" s="68">
        <f>(20.4*0.4)/1.2</f>
        <v>6.8000000000000007</v>
      </c>
      <c r="S79" s="68">
        <f>(20.4*0.5)/1.2</f>
        <v>8.5</v>
      </c>
      <c r="T79" s="68">
        <v>0</v>
      </c>
      <c r="U79" s="68"/>
      <c r="V79" s="68">
        <v>0</v>
      </c>
      <c r="W79" s="68"/>
      <c r="X79" s="68"/>
      <c r="Y79" s="68"/>
      <c r="Z79" s="68"/>
      <c r="AA79" s="68"/>
      <c r="AB79" s="68">
        <v>0</v>
      </c>
      <c r="AC79" s="68"/>
      <c r="AD79" s="68"/>
      <c r="AE79" s="68"/>
      <c r="AF79" s="68">
        <f>20.4/1.2</f>
        <v>17</v>
      </c>
      <c r="AG79" s="68"/>
      <c r="AH79" s="68"/>
      <c r="AI79" s="68"/>
      <c r="AJ79" s="68"/>
      <c r="AK79" s="68"/>
      <c r="AL79" s="68"/>
      <c r="AM79" s="68"/>
      <c r="AN79" s="68">
        <f>AB79+AD79+AF79+AH79+AJ79+AL79</f>
        <v>17</v>
      </c>
      <c r="AO79" s="32" t="s">
        <v>356</v>
      </c>
      <c r="AP79" s="53"/>
      <c r="AQ79" s="43"/>
      <c r="AR79" s="44"/>
    </row>
    <row r="80" spans="1:44" s="45" customFormat="1" ht="38.25" customHeight="1">
      <c r="A80" s="24" t="s">
        <v>89</v>
      </c>
      <c r="B80" s="98" t="s">
        <v>157</v>
      </c>
      <c r="C80" s="24" t="s">
        <v>194</v>
      </c>
      <c r="D80" s="25" t="s">
        <v>195</v>
      </c>
      <c r="E80" s="25" t="s">
        <v>195</v>
      </c>
      <c r="F80" s="25" t="s">
        <v>195</v>
      </c>
      <c r="G80" s="36" t="s">
        <v>195</v>
      </c>
      <c r="H80" s="65" t="s">
        <v>195</v>
      </c>
      <c r="I80" s="65" t="s">
        <v>195</v>
      </c>
      <c r="J80" s="65">
        <v>0</v>
      </c>
      <c r="K80" s="65">
        <v>0</v>
      </c>
      <c r="L80" s="65">
        <v>0</v>
      </c>
      <c r="M80" s="65">
        <v>0</v>
      </c>
      <c r="N80" s="65">
        <v>0</v>
      </c>
      <c r="O80" s="65">
        <v>0</v>
      </c>
      <c r="P80" s="68">
        <v>0</v>
      </c>
      <c r="Q80" s="68">
        <v>0</v>
      </c>
      <c r="R80" s="68">
        <v>0</v>
      </c>
      <c r="S80" s="68">
        <v>0</v>
      </c>
      <c r="T80" s="68">
        <v>0</v>
      </c>
      <c r="U80" s="65"/>
      <c r="V80" s="65">
        <v>0</v>
      </c>
      <c r="W80" s="65"/>
      <c r="X80" s="65"/>
      <c r="Y80" s="65"/>
      <c r="Z80" s="65"/>
      <c r="AA80" s="65"/>
      <c r="AB80" s="65">
        <v>0</v>
      </c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25" t="s">
        <v>195</v>
      </c>
      <c r="AP80" s="71"/>
      <c r="AQ80" s="72"/>
      <c r="AR80" s="73"/>
    </row>
    <row r="81" spans="1:44" s="45" customFormat="1" ht="47.25" hidden="1" customHeight="1">
      <c r="A81" s="24" t="s">
        <v>39</v>
      </c>
      <c r="B81" s="98" t="s">
        <v>158</v>
      </c>
      <c r="C81" s="24" t="s">
        <v>194</v>
      </c>
      <c r="D81" s="25" t="s">
        <v>195</v>
      </c>
      <c r="E81" s="25" t="s">
        <v>195</v>
      </c>
      <c r="F81" s="25" t="s">
        <v>195</v>
      </c>
      <c r="G81" s="36" t="s">
        <v>195</v>
      </c>
      <c r="H81" s="65" t="s">
        <v>195</v>
      </c>
      <c r="I81" s="65" t="s">
        <v>195</v>
      </c>
      <c r="J81" s="65">
        <f t="shared" ref="J81:AN81" si="106">J82+J83</f>
        <v>0</v>
      </c>
      <c r="K81" s="65">
        <f t="shared" si="106"/>
        <v>0</v>
      </c>
      <c r="L81" s="65">
        <f t="shared" si="106"/>
        <v>0</v>
      </c>
      <c r="M81" s="65">
        <f t="shared" si="106"/>
        <v>0</v>
      </c>
      <c r="N81" s="65">
        <f t="shared" si="106"/>
        <v>0</v>
      </c>
      <c r="O81" s="65">
        <f t="shared" si="106"/>
        <v>0</v>
      </c>
      <c r="P81" s="65">
        <f t="shared" si="106"/>
        <v>0</v>
      </c>
      <c r="Q81" s="65">
        <f t="shared" si="106"/>
        <v>0</v>
      </c>
      <c r="R81" s="65">
        <f t="shared" si="106"/>
        <v>0</v>
      </c>
      <c r="S81" s="65">
        <f t="shared" si="106"/>
        <v>0</v>
      </c>
      <c r="T81" s="65">
        <f t="shared" si="106"/>
        <v>0</v>
      </c>
      <c r="U81" s="65">
        <f t="shared" si="106"/>
        <v>0</v>
      </c>
      <c r="V81" s="65">
        <v>0</v>
      </c>
      <c r="W81" s="65">
        <f t="shared" si="106"/>
        <v>0</v>
      </c>
      <c r="X81" s="65">
        <f t="shared" si="106"/>
        <v>0</v>
      </c>
      <c r="Y81" s="65">
        <f t="shared" si="106"/>
        <v>0</v>
      </c>
      <c r="Z81" s="65">
        <f t="shared" ref="Z81" si="107">Z82+Z83</f>
        <v>0</v>
      </c>
      <c r="AA81" s="65">
        <f t="shared" si="106"/>
        <v>0</v>
      </c>
      <c r="AB81" s="65">
        <f t="shared" ref="AB81" si="108">AB82+AB83</f>
        <v>0</v>
      </c>
      <c r="AC81" s="65">
        <f t="shared" si="106"/>
        <v>0</v>
      </c>
      <c r="AD81" s="65">
        <f t="shared" si="106"/>
        <v>0</v>
      </c>
      <c r="AE81" s="65">
        <f t="shared" si="106"/>
        <v>0</v>
      </c>
      <c r="AF81" s="65">
        <f t="shared" si="106"/>
        <v>0</v>
      </c>
      <c r="AG81" s="65">
        <f t="shared" si="106"/>
        <v>0</v>
      </c>
      <c r="AH81" s="65">
        <f t="shared" si="106"/>
        <v>0</v>
      </c>
      <c r="AI81" s="65">
        <f t="shared" si="106"/>
        <v>0</v>
      </c>
      <c r="AJ81" s="65">
        <f t="shared" si="106"/>
        <v>0</v>
      </c>
      <c r="AK81" s="65">
        <f t="shared" si="106"/>
        <v>0</v>
      </c>
      <c r="AL81" s="65">
        <f t="shared" si="106"/>
        <v>0</v>
      </c>
      <c r="AM81" s="65">
        <f t="shared" si="106"/>
        <v>0</v>
      </c>
      <c r="AN81" s="65">
        <f t="shared" si="106"/>
        <v>0</v>
      </c>
      <c r="AO81" s="25" t="s">
        <v>195</v>
      </c>
      <c r="AP81" s="71"/>
      <c r="AQ81" s="72"/>
      <c r="AR81" s="73"/>
    </row>
    <row r="82" spans="1:44" s="45" customFormat="1" ht="31.5" hidden="1" customHeight="1">
      <c r="A82" s="24" t="s">
        <v>40</v>
      </c>
      <c r="B82" s="98" t="s">
        <v>159</v>
      </c>
      <c r="C82" s="24" t="s">
        <v>194</v>
      </c>
      <c r="D82" s="25" t="s">
        <v>195</v>
      </c>
      <c r="E82" s="25" t="s">
        <v>195</v>
      </c>
      <c r="F82" s="25" t="s">
        <v>195</v>
      </c>
      <c r="G82" s="36" t="s">
        <v>195</v>
      </c>
      <c r="H82" s="65" t="s">
        <v>195</v>
      </c>
      <c r="I82" s="65" t="s">
        <v>195</v>
      </c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25" t="s">
        <v>195</v>
      </c>
      <c r="AP82" s="71"/>
      <c r="AQ82" s="72"/>
      <c r="AR82" s="73"/>
    </row>
    <row r="83" spans="1:44" s="45" customFormat="1" ht="31.5" hidden="1" customHeight="1">
      <c r="A83" s="24" t="s">
        <v>41</v>
      </c>
      <c r="B83" s="98" t="s">
        <v>250</v>
      </c>
      <c r="C83" s="24" t="s">
        <v>194</v>
      </c>
      <c r="D83" s="25" t="s">
        <v>195</v>
      </c>
      <c r="E83" s="25" t="s">
        <v>195</v>
      </c>
      <c r="F83" s="25" t="s">
        <v>195</v>
      </c>
      <c r="G83" s="36" t="s">
        <v>195</v>
      </c>
      <c r="H83" s="65" t="s">
        <v>195</v>
      </c>
      <c r="I83" s="65" t="s">
        <v>195</v>
      </c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25" t="s">
        <v>195</v>
      </c>
      <c r="AP83" s="71"/>
      <c r="AQ83" s="72"/>
      <c r="AR83" s="73"/>
    </row>
    <row r="84" spans="1:44" s="45" customFormat="1" ht="31.5">
      <c r="A84" s="24" t="s">
        <v>42</v>
      </c>
      <c r="B84" s="98" t="s">
        <v>160</v>
      </c>
      <c r="C84" s="24" t="s">
        <v>194</v>
      </c>
      <c r="D84" s="25" t="s">
        <v>195</v>
      </c>
      <c r="E84" s="25" t="s">
        <v>195</v>
      </c>
      <c r="F84" s="25" t="s">
        <v>195</v>
      </c>
      <c r="G84" s="36" t="s">
        <v>195</v>
      </c>
      <c r="H84" s="65" t="s">
        <v>195</v>
      </c>
      <c r="I84" s="65" t="s">
        <v>195</v>
      </c>
      <c r="J84" s="65">
        <v>0</v>
      </c>
      <c r="K84" s="65">
        <f t="shared" ref="K84:AN84" si="109">SUM(K85:K87)</f>
        <v>6.3550000000000004</v>
      </c>
      <c r="L84" s="65">
        <f t="shared" si="109"/>
        <v>0.59100000000000008</v>
      </c>
      <c r="M84" s="65">
        <f t="shared" si="109"/>
        <v>1.0996666666666666</v>
      </c>
      <c r="N84" s="65">
        <f t="shared" si="109"/>
        <v>4.6643333333333334</v>
      </c>
      <c r="O84" s="65">
        <f t="shared" si="109"/>
        <v>0</v>
      </c>
      <c r="P84" s="65">
        <f t="shared" si="109"/>
        <v>12.161766666666669</v>
      </c>
      <c r="Q84" s="65">
        <f t="shared" si="109"/>
        <v>1.26925</v>
      </c>
      <c r="R84" s="65">
        <f t="shared" si="109"/>
        <v>3.9325666666666668</v>
      </c>
      <c r="S84" s="65">
        <f t="shared" si="109"/>
        <v>6.9599500000000001</v>
      </c>
      <c r="T84" s="65">
        <f t="shared" si="109"/>
        <v>0</v>
      </c>
      <c r="U84" s="65">
        <f t="shared" si="109"/>
        <v>0</v>
      </c>
      <c r="V84" s="65">
        <v>6.3550000000000004</v>
      </c>
      <c r="W84" s="65">
        <f t="shared" si="109"/>
        <v>0</v>
      </c>
      <c r="X84" s="65">
        <f t="shared" si="109"/>
        <v>6.355833333333333</v>
      </c>
      <c r="Y84" s="65">
        <f t="shared" si="109"/>
        <v>0</v>
      </c>
      <c r="Z84" s="65">
        <f t="shared" si="109"/>
        <v>4.8558333333333339</v>
      </c>
      <c r="AA84" s="65">
        <f t="shared" si="109"/>
        <v>0</v>
      </c>
      <c r="AB84" s="65">
        <v>0</v>
      </c>
      <c r="AC84" s="65">
        <f t="shared" si="109"/>
        <v>6.355833333333333</v>
      </c>
      <c r="AD84" s="65">
        <f t="shared" si="109"/>
        <v>4.8558333333333339</v>
      </c>
      <c r="AE84" s="65">
        <f t="shared" si="109"/>
        <v>0</v>
      </c>
      <c r="AF84" s="65">
        <f t="shared" si="109"/>
        <v>0</v>
      </c>
      <c r="AG84" s="65">
        <f t="shared" si="109"/>
        <v>0</v>
      </c>
      <c r="AH84" s="65">
        <f t="shared" si="109"/>
        <v>7.3058333333333332</v>
      </c>
      <c r="AI84" s="65">
        <f t="shared" si="109"/>
        <v>0</v>
      </c>
      <c r="AJ84" s="65">
        <f t="shared" si="109"/>
        <v>0</v>
      </c>
      <c r="AK84" s="65">
        <f t="shared" si="109"/>
        <v>0</v>
      </c>
      <c r="AL84" s="65">
        <f t="shared" si="109"/>
        <v>0</v>
      </c>
      <c r="AM84" s="65">
        <f t="shared" si="109"/>
        <v>6.355833333333333</v>
      </c>
      <c r="AN84" s="65">
        <f t="shared" si="109"/>
        <v>12.161666666666667</v>
      </c>
      <c r="AO84" s="25" t="s">
        <v>195</v>
      </c>
      <c r="AP84" s="71"/>
      <c r="AQ84" s="72"/>
      <c r="AR84" s="73"/>
    </row>
    <row r="85" spans="1:44" s="54" customFormat="1" ht="72.75" customHeight="1">
      <c r="A85" s="29" t="s">
        <v>251</v>
      </c>
      <c r="B85" s="101" t="s">
        <v>252</v>
      </c>
      <c r="C85" s="29" t="s">
        <v>253</v>
      </c>
      <c r="D85" s="32" t="s">
        <v>200</v>
      </c>
      <c r="E85" s="32">
        <v>2020</v>
      </c>
      <c r="F85" s="32">
        <v>2020</v>
      </c>
      <c r="G85" s="40">
        <v>2020</v>
      </c>
      <c r="H85" s="68" t="s">
        <v>195</v>
      </c>
      <c r="I85" s="68" t="s">
        <v>195</v>
      </c>
      <c r="J85" s="68">
        <v>0</v>
      </c>
      <c r="K85" s="68">
        <f>L85+M85+N85+O85</f>
        <v>2.5415000000000001</v>
      </c>
      <c r="L85" s="68">
        <f>0.5076/1.2</f>
        <v>0.42300000000000004</v>
      </c>
      <c r="M85" s="68">
        <f>1.017/1.2</f>
        <v>0.84749999999999992</v>
      </c>
      <c r="N85" s="68">
        <f>1.5252/1.2</f>
        <v>1.2709999999999999</v>
      </c>
      <c r="O85" s="68">
        <v>0</v>
      </c>
      <c r="P85" s="68">
        <f>Q85+R85+S85+T85</f>
        <v>2.5426000000000002</v>
      </c>
      <c r="Q85" s="68">
        <f t="shared" ref="Q85" si="110">L85</f>
        <v>0.42300000000000004</v>
      </c>
      <c r="R85" s="68">
        <v>0.84830000000000005</v>
      </c>
      <c r="S85" s="68">
        <v>1.2713000000000001</v>
      </c>
      <c r="T85" s="68">
        <v>0</v>
      </c>
      <c r="U85" s="68"/>
      <c r="V85" s="68">
        <v>2.5415000000000001</v>
      </c>
      <c r="W85" s="68"/>
      <c r="X85" s="68">
        <f>3.051/1.2</f>
        <v>2.5425000000000004</v>
      </c>
      <c r="Y85" s="68"/>
      <c r="Z85" s="68">
        <f>3.051/1.2</f>
        <v>2.5425000000000004</v>
      </c>
      <c r="AA85" s="68"/>
      <c r="AB85" s="68">
        <v>0</v>
      </c>
      <c r="AC85" s="68">
        <f>3.051/1.2</f>
        <v>2.5425000000000004</v>
      </c>
      <c r="AD85" s="68">
        <f>3.051/1.2</f>
        <v>2.5425000000000004</v>
      </c>
      <c r="AE85" s="68"/>
      <c r="AF85" s="68"/>
      <c r="AG85" s="68"/>
      <c r="AH85" s="68"/>
      <c r="AI85" s="68"/>
      <c r="AJ85" s="68"/>
      <c r="AK85" s="68"/>
      <c r="AL85" s="68"/>
      <c r="AM85" s="68">
        <f>AA85+AC85+AE85+AG85+AI85+AK85</f>
        <v>2.5425000000000004</v>
      </c>
      <c r="AN85" s="68">
        <f>AB85+AD85+AF85+AH85+AJ85+AL85</f>
        <v>2.5425000000000004</v>
      </c>
      <c r="AO85" s="32" t="s">
        <v>329</v>
      </c>
      <c r="AP85" s="42"/>
      <c r="AQ85" s="43"/>
      <c r="AR85" s="44"/>
    </row>
    <row r="86" spans="1:44" s="54" customFormat="1" ht="43.5" customHeight="1">
      <c r="A86" s="29" t="s">
        <v>254</v>
      </c>
      <c r="B86" s="101" t="s">
        <v>342</v>
      </c>
      <c r="C86" s="29" t="s">
        <v>255</v>
      </c>
      <c r="D86" s="32" t="s">
        <v>215</v>
      </c>
      <c r="E86" s="32">
        <v>2020</v>
      </c>
      <c r="F86" s="32">
        <v>2020</v>
      </c>
      <c r="G86" s="40">
        <v>2020</v>
      </c>
      <c r="H86" s="68" t="s">
        <v>195</v>
      </c>
      <c r="I86" s="68" t="s">
        <v>195</v>
      </c>
      <c r="J86" s="68">
        <v>0</v>
      </c>
      <c r="K86" s="68">
        <f t="shared" ref="K86" si="111">L86+M86+N86+O86</f>
        <v>3.8135000000000003</v>
      </c>
      <c r="L86" s="68">
        <f>0.2016/1.2</f>
        <v>0.16800000000000001</v>
      </c>
      <c r="M86" s="68">
        <f>0.3026/1.2</f>
        <v>0.25216666666666665</v>
      </c>
      <c r="N86" s="68">
        <f>4.072/1.2</f>
        <v>3.3933333333333335</v>
      </c>
      <c r="O86" s="68">
        <v>0</v>
      </c>
      <c r="P86" s="68">
        <f t="shared" ref="P86" si="112">Q86+R86+S86+T86</f>
        <v>2.3133333333333335</v>
      </c>
      <c r="Q86" s="68">
        <f>(2.776*0.05)/1.2</f>
        <v>0.11566666666666668</v>
      </c>
      <c r="R86" s="68">
        <f>(2.776*0.07)/1.2</f>
        <v>0.16193333333333335</v>
      </c>
      <c r="S86" s="68">
        <f>(2.776*0.88)/1.2</f>
        <v>2.0357333333333334</v>
      </c>
      <c r="T86" s="68">
        <v>0</v>
      </c>
      <c r="U86" s="68"/>
      <c r="V86" s="68">
        <v>3.8135000000000003</v>
      </c>
      <c r="W86" s="68"/>
      <c r="X86" s="68">
        <f>4.576/1.2</f>
        <v>3.813333333333333</v>
      </c>
      <c r="Y86" s="68"/>
      <c r="Z86" s="68">
        <f>2.776/1.2</f>
        <v>2.3133333333333335</v>
      </c>
      <c r="AA86" s="68"/>
      <c r="AB86" s="68">
        <v>0</v>
      </c>
      <c r="AC86" s="68">
        <f>4.576/1.2</f>
        <v>3.813333333333333</v>
      </c>
      <c r="AD86" s="68">
        <f>2.776/1.2</f>
        <v>2.3133333333333335</v>
      </c>
      <c r="AE86" s="68"/>
      <c r="AF86" s="68"/>
      <c r="AG86" s="68"/>
      <c r="AH86" s="68"/>
      <c r="AI86" s="68"/>
      <c r="AJ86" s="68"/>
      <c r="AK86" s="68"/>
      <c r="AL86" s="68"/>
      <c r="AM86" s="68">
        <f>AA86+AC86+AE86+AG86+AI86+AK86</f>
        <v>3.813333333333333</v>
      </c>
      <c r="AN86" s="68">
        <f t="shared" ref="AN86:AN87" si="113">AB86+AD86+AF86+AH86+AJ86+AL86</f>
        <v>2.3133333333333335</v>
      </c>
      <c r="AO86" s="32" t="s">
        <v>341</v>
      </c>
      <c r="AP86" s="42"/>
      <c r="AQ86" s="43"/>
      <c r="AR86" s="44"/>
    </row>
    <row r="87" spans="1:44" s="54" customFormat="1" ht="66" customHeight="1">
      <c r="A87" s="29" t="s">
        <v>256</v>
      </c>
      <c r="B87" s="101" t="s">
        <v>258</v>
      </c>
      <c r="C87" s="29" t="s">
        <v>241</v>
      </c>
      <c r="D87" s="32" t="s">
        <v>200</v>
      </c>
      <c r="E87" s="32">
        <v>2022</v>
      </c>
      <c r="F87" s="32" t="s">
        <v>195</v>
      </c>
      <c r="G87" s="40">
        <v>2022</v>
      </c>
      <c r="H87" s="68" t="s">
        <v>195</v>
      </c>
      <c r="I87" s="68" t="s">
        <v>195</v>
      </c>
      <c r="J87" s="68">
        <v>0</v>
      </c>
      <c r="K87" s="68">
        <f>L87+M87+N87+O87</f>
        <v>0</v>
      </c>
      <c r="L87" s="68">
        <v>0</v>
      </c>
      <c r="M87" s="68">
        <v>0</v>
      </c>
      <c r="N87" s="68">
        <v>0</v>
      </c>
      <c r="O87" s="68">
        <v>0</v>
      </c>
      <c r="P87" s="68">
        <f>Q87+R87+S87+T87</f>
        <v>7.3058333333333341</v>
      </c>
      <c r="Q87" s="68">
        <f>(8.767*0.1)/1.2</f>
        <v>0.73058333333333336</v>
      </c>
      <c r="R87" s="68">
        <f>(8.767*0.4)/1.2</f>
        <v>2.9223333333333334</v>
      </c>
      <c r="S87" s="68">
        <f>(8.767*0.5)/1.2</f>
        <v>3.6529166666666666</v>
      </c>
      <c r="T87" s="68">
        <v>0</v>
      </c>
      <c r="U87" s="68"/>
      <c r="V87" s="68">
        <v>0</v>
      </c>
      <c r="W87" s="68"/>
      <c r="X87" s="68"/>
      <c r="Y87" s="68"/>
      <c r="Z87" s="68"/>
      <c r="AA87" s="68"/>
      <c r="AB87" s="68">
        <v>0</v>
      </c>
      <c r="AC87" s="68"/>
      <c r="AD87" s="68"/>
      <c r="AE87" s="68"/>
      <c r="AF87" s="68"/>
      <c r="AG87" s="68"/>
      <c r="AH87" s="68">
        <f>8.767/1.2</f>
        <v>7.3058333333333332</v>
      </c>
      <c r="AI87" s="68"/>
      <c r="AJ87" s="68"/>
      <c r="AK87" s="68"/>
      <c r="AL87" s="68"/>
      <c r="AM87" s="68">
        <f>AA87+AC87+AE87+AG87+AI87+AK87</f>
        <v>0</v>
      </c>
      <c r="AN87" s="68">
        <f t="shared" si="113"/>
        <v>7.3058333333333332</v>
      </c>
      <c r="AO87" s="32" t="s">
        <v>357</v>
      </c>
      <c r="AP87" s="42"/>
      <c r="AQ87" s="43"/>
      <c r="AR87" s="44"/>
    </row>
    <row r="88" spans="1:44" s="45" customFormat="1" ht="34.5" hidden="1" customHeight="1">
      <c r="A88" s="24" t="s">
        <v>90</v>
      </c>
      <c r="B88" s="98" t="s">
        <v>122</v>
      </c>
      <c r="C88" s="24" t="s">
        <v>194</v>
      </c>
      <c r="D88" s="25" t="s">
        <v>195</v>
      </c>
      <c r="E88" s="25" t="s">
        <v>195</v>
      </c>
      <c r="F88" s="25" t="s">
        <v>195</v>
      </c>
      <c r="G88" s="36" t="s">
        <v>195</v>
      </c>
      <c r="H88" s="65" t="s">
        <v>195</v>
      </c>
      <c r="I88" s="65" t="s">
        <v>195</v>
      </c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25" t="s">
        <v>195</v>
      </c>
      <c r="AP88" s="71"/>
      <c r="AQ88" s="72"/>
      <c r="AR88" s="73"/>
    </row>
    <row r="89" spans="1:44" s="45" customFormat="1">
      <c r="A89" s="24" t="s">
        <v>91</v>
      </c>
      <c r="B89" s="98" t="s">
        <v>161</v>
      </c>
      <c r="C89" s="24" t="s">
        <v>194</v>
      </c>
      <c r="D89" s="25" t="s">
        <v>195</v>
      </c>
      <c r="E89" s="25" t="s">
        <v>195</v>
      </c>
      <c r="F89" s="25" t="s">
        <v>195</v>
      </c>
      <c r="G89" s="36" t="s">
        <v>195</v>
      </c>
      <c r="H89" s="65" t="s">
        <v>195</v>
      </c>
      <c r="I89" s="65" t="s">
        <v>195</v>
      </c>
      <c r="J89" s="65">
        <f t="shared" ref="J89:AN89" si="114">SUM(J90:J95)</f>
        <v>11.112500000000001</v>
      </c>
      <c r="K89" s="65">
        <f t="shared" si="114"/>
        <v>12.970833333333335</v>
      </c>
      <c r="L89" s="65">
        <f t="shared" si="114"/>
        <v>0</v>
      </c>
      <c r="M89" s="65">
        <f t="shared" si="114"/>
        <v>0</v>
      </c>
      <c r="N89" s="65">
        <f t="shared" si="114"/>
        <v>0</v>
      </c>
      <c r="O89" s="65">
        <f t="shared" si="114"/>
        <v>12.970833333333335</v>
      </c>
      <c r="P89" s="65">
        <f t="shared" si="114"/>
        <v>26.279166666666669</v>
      </c>
      <c r="Q89" s="65">
        <f t="shared" si="114"/>
        <v>0</v>
      </c>
      <c r="R89" s="65">
        <f t="shared" si="114"/>
        <v>0</v>
      </c>
      <c r="S89" s="65">
        <f t="shared" si="114"/>
        <v>0</v>
      </c>
      <c r="T89" s="65">
        <f t="shared" si="114"/>
        <v>26.279166666666669</v>
      </c>
      <c r="U89" s="65">
        <f t="shared" si="114"/>
        <v>0</v>
      </c>
      <c r="V89" s="65">
        <v>12.970833333333335</v>
      </c>
      <c r="W89" s="65">
        <f t="shared" si="114"/>
        <v>0</v>
      </c>
      <c r="X89" s="65">
        <f t="shared" si="114"/>
        <v>5.0850000000000009</v>
      </c>
      <c r="Y89" s="65">
        <f t="shared" si="114"/>
        <v>0</v>
      </c>
      <c r="Z89" s="65">
        <f t="shared" ref="Z89" si="115">SUM(Z90:Z95)</f>
        <v>1.5</v>
      </c>
      <c r="AA89" s="65">
        <f t="shared" si="114"/>
        <v>7.8858333333333341</v>
      </c>
      <c r="AB89" s="65">
        <f t="shared" ref="AB89" si="116">SUM(AB90:AB95)</f>
        <v>11.112500000000001</v>
      </c>
      <c r="AC89" s="65">
        <f t="shared" si="114"/>
        <v>5.0850000000000009</v>
      </c>
      <c r="AD89" s="65">
        <f t="shared" si="114"/>
        <v>1.5</v>
      </c>
      <c r="AE89" s="65">
        <f t="shared" si="114"/>
        <v>0</v>
      </c>
      <c r="AF89" s="65">
        <f t="shared" si="114"/>
        <v>9.1666666666666679</v>
      </c>
      <c r="AG89" s="65">
        <f t="shared" si="114"/>
        <v>0</v>
      </c>
      <c r="AH89" s="65">
        <f t="shared" si="114"/>
        <v>4.5000000000000009</v>
      </c>
      <c r="AI89" s="65">
        <f t="shared" si="114"/>
        <v>0</v>
      </c>
      <c r="AJ89" s="65">
        <f t="shared" si="114"/>
        <v>0</v>
      </c>
      <c r="AK89" s="65">
        <f t="shared" si="114"/>
        <v>0</v>
      </c>
      <c r="AL89" s="65">
        <f t="shared" si="114"/>
        <v>0</v>
      </c>
      <c r="AM89" s="65">
        <f t="shared" si="114"/>
        <v>12.970833333333335</v>
      </c>
      <c r="AN89" s="65">
        <f t="shared" si="114"/>
        <v>26.279166666666669</v>
      </c>
      <c r="AO89" s="25" t="s">
        <v>195</v>
      </c>
      <c r="AP89" s="71"/>
      <c r="AQ89" s="72"/>
      <c r="AR89" s="73"/>
    </row>
    <row r="90" spans="1:44" s="54" customFormat="1" ht="60.75" customHeight="1">
      <c r="A90" s="29" t="s">
        <v>260</v>
      </c>
      <c r="B90" s="101" t="s">
        <v>261</v>
      </c>
      <c r="C90" s="29" t="s">
        <v>257</v>
      </c>
      <c r="D90" s="32" t="s">
        <v>215</v>
      </c>
      <c r="E90" s="31">
        <v>2019</v>
      </c>
      <c r="F90" s="31">
        <v>2020</v>
      </c>
      <c r="G90" s="39">
        <v>2019</v>
      </c>
      <c r="H90" s="68" t="s">
        <v>195</v>
      </c>
      <c r="I90" s="68" t="s">
        <v>195</v>
      </c>
      <c r="J90" s="68">
        <v>6.4749999999999996</v>
      </c>
      <c r="K90" s="68">
        <f>L90+M90+N90+O90</f>
        <v>5.0850000000000009</v>
      </c>
      <c r="L90" s="68">
        <v>0</v>
      </c>
      <c r="M90" s="68">
        <v>0</v>
      </c>
      <c r="N90" s="68">
        <v>0</v>
      </c>
      <c r="O90" s="68">
        <f>6.102/1.2</f>
        <v>5.0850000000000009</v>
      </c>
      <c r="P90" s="68">
        <f>Q90+R90+S90+T90</f>
        <v>6.4749999999999996</v>
      </c>
      <c r="Q90" s="68">
        <v>0</v>
      </c>
      <c r="R90" s="68">
        <v>0</v>
      </c>
      <c r="S90" s="68">
        <v>0</v>
      </c>
      <c r="T90" s="68">
        <f>7.77/1.2</f>
        <v>6.4749999999999996</v>
      </c>
      <c r="U90" s="68"/>
      <c r="V90" s="68">
        <v>5.0850000000000009</v>
      </c>
      <c r="W90" s="68"/>
      <c r="X90" s="68">
        <f>6.102/1.2</f>
        <v>5.0850000000000009</v>
      </c>
      <c r="Y90" s="68"/>
      <c r="Z90" s="68"/>
      <c r="AA90" s="68"/>
      <c r="AB90" s="68">
        <v>6.4749999999999996</v>
      </c>
      <c r="AC90" s="68">
        <f>6.102/1.2</f>
        <v>5.0850000000000009</v>
      </c>
      <c r="AD90" s="68"/>
      <c r="AE90" s="68"/>
      <c r="AF90" s="68"/>
      <c r="AG90" s="68"/>
      <c r="AH90" s="68"/>
      <c r="AI90" s="68"/>
      <c r="AJ90" s="68"/>
      <c r="AK90" s="68"/>
      <c r="AL90" s="68"/>
      <c r="AM90" s="68">
        <f>AA90+AC90+AE90+AG90+AI90+AK90</f>
        <v>5.0850000000000009</v>
      </c>
      <c r="AN90" s="68">
        <f>AB90+AD90+AF90+AH90+AJ90+AL90</f>
        <v>6.4749999999999996</v>
      </c>
      <c r="AO90" s="32" t="s">
        <v>358</v>
      </c>
      <c r="AP90" s="42"/>
      <c r="AQ90" s="43"/>
      <c r="AR90" s="44"/>
    </row>
    <row r="91" spans="1:44" s="54" customFormat="1" ht="101.25" customHeight="1">
      <c r="A91" s="29" t="s">
        <v>263</v>
      </c>
      <c r="B91" s="101" t="s">
        <v>264</v>
      </c>
      <c r="C91" s="29" t="s">
        <v>265</v>
      </c>
      <c r="D91" s="32" t="s">
        <v>215</v>
      </c>
      <c r="E91" s="31">
        <v>2019</v>
      </c>
      <c r="F91" s="31">
        <v>2019</v>
      </c>
      <c r="G91" s="39">
        <v>2020</v>
      </c>
      <c r="H91" s="68" t="s">
        <v>195</v>
      </c>
      <c r="I91" s="68" t="s">
        <v>195</v>
      </c>
      <c r="J91" s="68">
        <v>3.6416666700000002</v>
      </c>
      <c r="K91" s="68">
        <f t="shared" ref="K91:K95" si="117">L91+M91+N91+O91</f>
        <v>2.6274999999999999</v>
      </c>
      <c r="L91" s="68">
        <v>0</v>
      </c>
      <c r="M91" s="68">
        <v>0</v>
      </c>
      <c r="N91" s="68">
        <v>0</v>
      </c>
      <c r="O91" s="68">
        <f>3.153/1.2</f>
        <v>2.6274999999999999</v>
      </c>
      <c r="P91" s="68">
        <f t="shared" ref="P91:P95" si="118">Q91+R91+S91+T91</f>
        <v>3.6416666666666671</v>
      </c>
      <c r="Q91" s="68">
        <v>0</v>
      </c>
      <c r="R91" s="68">
        <v>0</v>
      </c>
      <c r="S91" s="68">
        <v>0</v>
      </c>
      <c r="T91" s="68">
        <f>4.37/1.2</f>
        <v>3.6416666666666671</v>
      </c>
      <c r="U91" s="68"/>
      <c r="V91" s="68">
        <v>2.6274999999999999</v>
      </c>
      <c r="W91" s="68"/>
      <c r="X91" s="68"/>
      <c r="Y91" s="68"/>
      <c r="Z91" s="68"/>
      <c r="AA91" s="68">
        <f>3.153/1.2</f>
        <v>2.6274999999999999</v>
      </c>
      <c r="AB91" s="68">
        <v>3.6416666700000002</v>
      </c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>
        <f t="shared" ref="AM91:AM95" si="119">AA91+AC91+AE91+AG91+AI91+AK91</f>
        <v>2.6274999999999999</v>
      </c>
      <c r="AN91" s="68">
        <f t="shared" ref="AN91:AN95" si="120">AB91+AD91+AF91+AH91+AJ91+AL91</f>
        <v>3.6416666700000002</v>
      </c>
      <c r="AO91" s="32" t="s">
        <v>330</v>
      </c>
      <c r="AP91" s="42"/>
      <c r="AQ91" s="43"/>
      <c r="AR91" s="44"/>
    </row>
    <row r="92" spans="1:44" s="54" customFormat="1" ht="48" customHeight="1">
      <c r="A92" s="29" t="s">
        <v>266</v>
      </c>
      <c r="B92" s="101" t="s">
        <v>267</v>
      </c>
      <c r="C92" s="29" t="s">
        <v>366</v>
      </c>
      <c r="D92" s="32" t="s">
        <v>200</v>
      </c>
      <c r="E92" s="31">
        <v>2021</v>
      </c>
      <c r="F92" s="31">
        <v>2019</v>
      </c>
      <c r="G92" s="39">
        <v>2021</v>
      </c>
      <c r="H92" s="68" t="s">
        <v>195</v>
      </c>
      <c r="I92" s="68" t="s">
        <v>195</v>
      </c>
      <c r="J92" s="68">
        <v>0</v>
      </c>
      <c r="K92" s="68">
        <f t="shared" si="117"/>
        <v>4.6608333333333336</v>
      </c>
      <c r="L92" s="68">
        <v>0</v>
      </c>
      <c r="M92" s="68">
        <v>0</v>
      </c>
      <c r="N92" s="68">
        <v>0</v>
      </c>
      <c r="O92" s="68">
        <f>5.593/1.2</f>
        <v>4.6608333333333336</v>
      </c>
      <c r="P92" s="68">
        <f t="shared" si="118"/>
        <v>9.1666666666666679</v>
      </c>
      <c r="Q92" s="68">
        <v>0</v>
      </c>
      <c r="R92" s="68">
        <v>0</v>
      </c>
      <c r="S92" s="68">
        <v>0</v>
      </c>
      <c r="T92" s="68">
        <f>11/1.2</f>
        <v>9.1666666666666679</v>
      </c>
      <c r="U92" s="68">
        <v>0</v>
      </c>
      <c r="V92" s="68">
        <v>4.6608333333333336</v>
      </c>
      <c r="W92" s="68"/>
      <c r="X92" s="68"/>
      <c r="Y92" s="68"/>
      <c r="Z92" s="68"/>
      <c r="AA92" s="68">
        <f>5.593/1.2</f>
        <v>4.6608333333333336</v>
      </c>
      <c r="AB92" s="68">
        <v>0</v>
      </c>
      <c r="AC92" s="68"/>
      <c r="AD92" s="68"/>
      <c r="AE92" s="68"/>
      <c r="AF92" s="68">
        <f>11/1.2</f>
        <v>9.1666666666666679</v>
      </c>
      <c r="AG92" s="68"/>
      <c r="AH92" s="68"/>
      <c r="AI92" s="68"/>
      <c r="AJ92" s="68"/>
      <c r="AK92" s="68"/>
      <c r="AL92" s="68"/>
      <c r="AM92" s="68">
        <f t="shared" si="119"/>
        <v>4.6608333333333336</v>
      </c>
      <c r="AN92" s="68">
        <f t="shared" si="120"/>
        <v>9.1666666666666679</v>
      </c>
      <c r="AO92" s="32" t="s">
        <v>303</v>
      </c>
      <c r="AP92" s="42"/>
      <c r="AQ92" s="43"/>
      <c r="AR92" s="44"/>
    </row>
    <row r="93" spans="1:44" s="54" customFormat="1" ht="100.5" customHeight="1">
      <c r="A93" s="29" t="s">
        <v>268</v>
      </c>
      <c r="B93" s="101" t="s">
        <v>343</v>
      </c>
      <c r="C93" s="29" t="s">
        <v>269</v>
      </c>
      <c r="D93" s="32" t="s">
        <v>198</v>
      </c>
      <c r="E93" s="31">
        <v>2019</v>
      </c>
      <c r="F93" s="31">
        <v>2019</v>
      </c>
      <c r="G93" s="39">
        <v>2019</v>
      </c>
      <c r="H93" s="68" t="s">
        <v>195</v>
      </c>
      <c r="I93" s="68" t="s">
        <v>195</v>
      </c>
      <c r="J93" s="68">
        <v>0.99583332999999996</v>
      </c>
      <c r="K93" s="68">
        <f t="shared" si="117"/>
        <v>0.59750000000000003</v>
      </c>
      <c r="L93" s="68">
        <v>0</v>
      </c>
      <c r="M93" s="68">
        <v>0</v>
      </c>
      <c r="N93" s="68">
        <v>0</v>
      </c>
      <c r="O93" s="68">
        <f>0.717/1.2</f>
        <v>0.59750000000000003</v>
      </c>
      <c r="P93" s="68">
        <f t="shared" si="118"/>
        <v>0.99583333333333346</v>
      </c>
      <c r="Q93" s="68">
        <v>0</v>
      </c>
      <c r="R93" s="68">
        <v>0</v>
      </c>
      <c r="S93" s="68">
        <v>0</v>
      </c>
      <c r="T93" s="68">
        <f>1.195/1.2</f>
        <v>0.99583333333333346</v>
      </c>
      <c r="U93" s="68"/>
      <c r="V93" s="68">
        <v>0.59750000000000003</v>
      </c>
      <c r="W93" s="68"/>
      <c r="X93" s="68"/>
      <c r="Y93" s="68"/>
      <c r="Z93" s="68"/>
      <c r="AA93" s="68">
        <f>0.717/1.2</f>
        <v>0.59750000000000003</v>
      </c>
      <c r="AB93" s="68">
        <v>0.99583332999999996</v>
      </c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>
        <f t="shared" si="119"/>
        <v>0.59750000000000003</v>
      </c>
      <c r="AN93" s="68">
        <f t="shared" si="120"/>
        <v>0.99583332999999996</v>
      </c>
      <c r="AO93" s="32" t="s">
        <v>304</v>
      </c>
      <c r="AP93" s="42"/>
      <c r="AQ93" s="43"/>
      <c r="AR93" s="44"/>
    </row>
    <row r="94" spans="1:44" s="54" customFormat="1" ht="35.25" customHeight="1">
      <c r="A94" s="29" t="s">
        <v>270</v>
      </c>
      <c r="B94" s="101" t="s">
        <v>271</v>
      </c>
      <c r="C94" s="29" t="s">
        <v>275</v>
      </c>
      <c r="D94" s="32" t="s">
        <v>200</v>
      </c>
      <c r="E94" s="31">
        <v>2022</v>
      </c>
      <c r="F94" s="31" t="s">
        <v>195</v>
      </c>
      <c r="G94" s="39">
        <v>2022</v>
      </c>
      <c r="H94" s="68" t="s">
        <v>195</v>
      </c>
      <c r="I94" s="68" t="s">
        <v>195</v>
      </c>
      <c r="J94" s="68">
        <v>0</v>
      </c>
      <c r="K94" s="68">
        <f t="shared" si="117"/>
        <v>0</v>
      </c>
      <c r="L94" s="68">
        <v>0</v>
      </c>
      <c r="M94" s="68">
        <v>0</v>
      </c>
      <c r="N94" s="68">
        <v>0</v>
      </c>
      <c r="O94" s="68">
        <v>0</v>
      </c>
      <c r="P94" s="68">
        <f t="shared" si="118"/>
        <v>4.5000000000000009</v>
      </c>
      <c r="Q94" s="68">
        <v>0</v>
      </c>
      <c r="R94" s="68">
        <v>0</v>
      </c>
      <c r="S94" s="68">
        <v>0</v>
      </c>
      <c r="T94" s="68">
        <f>5.4/1.2</f>
        <v>4.5000000000000009</v>
      </c>
      <c r="U94" s="68"/>
      <c r="V94" s="68">
        <v>0</v>
      </c>
      <c r="W94" s="68"/>
      <c r="X94" s="68"/>
      <c r="Y94" s="68"/>
      <c r="Z94" s="68"/>
      <c r="AA94" s="68"/>
      <c r="AB94" s="68">
        <v>0</v>
      </c>
      <c r="AC94" s="68"/>
      <c r="AD94" s="68"/>
      <c r="AE94" s="68"/>
      <c r="AF94" s="68"/>
      <c r="AG94" s="68"/>
      <c r="AH94" s="68">
        <f>5.4/1.2</f>
        <v>4.5000000000000009</v>
      </c>
      <c r="AI94" s="68"/>
      <c r="AJ94" s="68"/>
      <c r="AK94" s="68"/>
      <c r="AL94" s="68"/>
      <c r="AM94" s="68">
        <f t="shared" si="119"/>
        <v>0</v>
      </c>
      <c r="AN94" s="68">
        <f t="shared" si="120"/>
        <v>4.5000000000000009</v>
      </c>
      <c r="AO94" s="32" t="s">
        <v>359</v>
      </c>
      <c r="AP94" s="53"/>
      <c r="AQ94" s="43"/>
      <c r="AR94" s="44"/>
    </row>
    <row r="95" spans="1:44" s="54" customFormat="1" ht="36.75" customHeight="1">
      <c r="A95" s="29" t="s">
        <v>273</v>
      </c>
      <c r="B95" s="101" t="s">
        <v>274</v>
      </c>
      <c r="C95" s="29" t="s">
        <v>364</v>
      </c>
      <c r="D95" s="32" t="s">
        <v>200</v>
      </c>
      <c r="E95" s="31">
        <v>2020</v>
      </c>
      <c r="F95" s="31" t="s">
        <v>195</v>
      </c>
      <c r="G95" s="39">
        <v>2020</v>
      </c>
      <c r="H95" s="68" t="s">
        <v>195</v>
      </c>
      <c r="I95" s="68" t="s">
        <v>195</v>
      </c>
      <c r="J95" s="68">
        <v>0</v>
      </c>
      <c r="K95" s="68">
        <f t="shared" si="117"/>
        <v>0</v>
      </c>
      <c r="L95" s="68">
        <v>0</v>
      </c>
      <c r="M95" s="68">
        <v>0</v>
      </c>
      <c r="N95" s="68">
        <v>0</v>
      </c>
      <c r="O95" s="68">
        <v>0</v>
      </c>
      <c r="P95" s="68">
        <f t="shared" si="118"/>
        <v>1.5</v>
      </c>
      <c r="Q95" s="68">
        <v>0</v>
      </c>
      <c r="R95" s="68">
        <v>0</v>
      </c>
      <c r="S95" s="68">
        <v>0</v>
      </c>
      <c r="T95" s="68">
        <f>1.5</f>
        <v>1.5</v>
      </c>
      <c r="U95" s="68"/>
      <c r="V95" s="68">
        <v>0</v>
      </c>
      <c r="W95" s="68"/>
      <c r="X95" s="68"/>
      <c r="Y95" s="68"/>
      <c r="Z95" s="68">
        <f>1.8/1.2</f>
        <v>1.5</v>
      </c>
      <c r="AA95" s="68"/>
      <c r="AB95" s="68">
        <v>0</v>
      </c>
      <c r="AC95" s="68"/>
      <c r="AD95" s="68">
        <f>1.8/1.2</f>
        <v>1.5</v>
      </c>
      <c r="AE95" s="68"/>
      <c r="AF95" s="68"/>
      <c r="AG95" s="68"/>
      <c r="AH95" s="68"/>
      <c r="AI95" s="68"/>
      <c r="AJ95" s="68"/>
      <c r="AK95" s="68"/>
      <c r="AL95" s="68"/>
      <c r="AM95" s="68">
        <f t="shared" si="119"/>
        <v>0</v>
      </c>
      <c r="AN95" s="68">
        <f t="shared" si="120"/>
        <v>1.5</v>
      </c>
      <c r="AO95" s="32" t="s">
        <v>360</v>
      </c>
      <c r="AP95" s="53"/>
      <c r="AQ95" s="43"/>
      <c r="AR95" s="44"/>
    </row>
    <row r="96" spans="1:44" s="52" customFormat="1" ht="31.5">
      <c r="A96" s="46" t="s">
        <v>43</v>
      </c>
      <c r="B96" s="60" t="s">
        <v>162</v>
      </c>
      <c r="C96" s="46" t="s">
        <v>194</v>
      </c>
      <c r="D96" s="47" t="s">
        <v>195</v>
      </c>
      <c r="E96" s="47" t="s">
        <v>195</v>
      </c>
      <c r="F96" s="47" t="s">
        <v>195</v>
      </c>
      <c r="G96" s="48" t="s">
        <v>195</v>
      </c>
      <c r="H96" s="66" t="s">
        <v>195</v>
      </c>
      <c r="I96" s="66" t="s">
        <v>195</v>
      </c>
      <c r="J96" s="66">
        <f t="shared" ref="J96:AN96" si="121">J97+J111+J124+J129+J136+J142+J143</f>
        <v>22.863826020000001</v>
      </c>
      <c r="K96" s="66">
        <f t="shared" si="121"/>
        <v>66.689166666666679</v>
      </c>
      <c r="L96" s="66">
        <f t="shared" si="121"/>
        <v>1.5583333333333336</v>
      </c>
      <c r="M96" s="66">
        <f t="shared" si="121"/>
        <v>13.37166666666667</v>
      </c>
      <c r="N96" s="66">
        <f t="shared" si="121"/>
        <v>51.759166666666673</v>
      </c>
      <c r="O96" s="66">
        <f t="shared" si="121"/>
        <v>0</v>
      </c>
      <c r="P96" s="66">
        <f t="shared" si="121"/>
        <v>309.64532666666662</v>
      </c>
      <c r="Q96" s="66">
        <f t="shared" si="121"/>
        <v>5.7217032333333346</v>
      </c>
      <c r="R96" s="66">
        <f t="shared" si="121"/>
        <v>62.112038966666667</v>
      </c>
      <c r="S96" s="66">
        <f t="shared" si="121"/>
        <v>148.20958446666666</v>
      </c>
      <c r="T96" s="66">
        <f t="shared" si="121"/>
        <v>93.60199999999999</v>
      </c>
      <c r="U96" s="66">
        <f t="shared" si="121"/>
        <v>0</v>
      </c>
      <c r="V96" s="66">
        <v>66.689166666666679</v>
      </c>
      <c r="W96" s="66">
        <f t="shared" si="121"/>
        <v>0</v>
      </c>
      <c r="X96" s="66">
        <f t="shared" si="121"/>
        <v>36.758333333333333</v>
      </c>
      <c r="Y96" s="66">
        <f t="shared" si="121"/>
        <v>0</v>
      </c>
      <c r="Z96" s="66">
        <f t="shared" ref="Z96" si="122">Z97+Z111+Z124+Z129+Z136+Z142+Z143</f>
        <v>92.099166666666662</v>
      </c>
      <c r="AA96" s="66">
        <f t="shared" si="121"/>
        <v>29.930833333333336</v>
      </c>
      <c r="AB96" s="66">
        <f t="shared" ref="AB96" si="123">AB97+AB111+AB124+AB129+AB136+AB142+AB143</f>
        <v>22.863826020000001</v>
      </c>
      <c r="AC96" s="66">
        <f t="shared" si="121"/>
        <v>36.758333333333333</v>
      </c>
      <c r="AD96" s="66">
        <f t="shared" si="121"/>
        <v>92.099166666666662</v>
      </c>
      <c r="AE96" s="66">
        <f t="shared" si="121"/>
        <v>0</v>
      </c>
      <c r="AF96" s="66">
        <f t="shared" si="121"/>
        <v>115.87166666666666</v>
      </c>
      <c r="AG96" s="66">
        <f t="shared" si="121"/>
        <v>0</v>
      </c>
      <c r="AH96" s="66">
        <f t="shared" si="121"/>
        <v>63.207500000000003</v>
      </c>
      <c r="AI96" s="66">
        <f t="shared" si="121"/>
        <v>0</v>
      </c>
      <c r="AJ96" s="66">
        <f t="shared" si="121"/>
        <v>7.6524999999999999</v>
      </c>
      <c r="AK96" s="66">
        <f t="shared" si="121"/>
        <v>0</v>
      </c>
      <c r="AL96" s="66">
        <f t="shared" si="121"/>
        <v>7.9499999999999993</v>
      </c>
      <c r="AM96" s="66">
        <f t="shared" si="121"/>
        <v>66.689166666666665</v>
      </c>
      <c r="AN96" s="66">
        <f t="shared" si="121"/>
        <v>309.64465935333334</v>
      </c>
      <c r="AO96" s="47" t="s">
        <v>195</v>
      </c>
      <c r="AP96" s="84"/>
      <c r="AQ96" s="79"/>
      <c r="AR96" s="80"/>
    </row>
    <row r="97" spans="1:44" s="52" customFormat="1" ht="15.75" hidden="1" customHeight="1">
      <c r="A97" s="46" t="s">
        <v>44</v>
      </c>
      <c r="B97" s="60" t="s">
        <v>163</v>
      </c>
      <c r="C97" s="46" t="s">
        <v>194</v>
      </c>
      <c r="D97" s="47" t="s">
        <v>195</v>
      </c>
      <c r="E97" s="47" t="s">
        <v>195</v>
      </c>
      <c r="F97" s="47" t="s">
        <v>195</v>
      </c>
      <c r="G97" s="48" t="s">
        <v>195</v>
      </c>
      <c r="H97" s="66" t="s">
        <v>195</v>
      </c>
      <c r="I97" s="66" t="s">
        <v>195</v>
      </c>
      <c r="J97" s="66">
        <f t="shared" ref="J97:AN97" si="124">J98+J101+J104+J110</f>
        <v>0</v>
      </c>
      <c r="K97" s="66">
        <f t="shared" si="124"/>
        <v>0</v>
      </c>
      <c r="L97" s="66">
        <f t="shared" si="124"/>
        <v>0</v>
      </c>
      <c r="M97" s="66">
        <f t="shared" si="124"/>
        <v>0</v>
      </c>
      <c r="N97" s="66">
        <f t="shared" si="124"/>
        <v>0</v>
      </c>
      <c r="O97" s="66">
        <f t="shared" si="124"/>
        <v>0</v>
      </c>
      <c r="P97" s="66">
        <f t="shared" si="124"/>
        <v>0</v>
      </c>
      <c r="Q97" s="66">
        <f t="shared" si="124"/>
        <v>0</v>
      </c>
      <c r="R97" s="66">
        <f t="shared" si="124"/>
        <v>0</v>
      </c>
      <c r="S97" s="66">
        <f t="shared" si="124"/>
        <v>0</v>
      </c>
      <c r="T97" s="66">
        <f t="shared" si="124"/>
        <v>0</v>
      </c>
      <c r="U97" s="66">
        <f t="shared" si="124"/>
        <v>0</v>
      </c>
      <c r="V97" s="66">
        <v>0</v>
      </c>
      <c r="W97" s="66">
        <f t="shared" si="124"/>
        <v>0</v>
      </c>
      <c r="X97" s="66">
        <f t="shared" si="124"/>
        <v>0</v>
      </c>
      <c r="Y97" s="66">
        <f t="shared" si="124"/>
        <v>0</v>
      </c>
      <c r="Z97" s="66">
        <f t="shared" ref="Z97" si="125">Z98+Z101+Z104+Z110</f>
        <v>0</v>
      </c>
      <c r="AA97" s="66">
        <f t="shared" si="124"/>
        <v>0</v>
      </c>
      <c r="AB97" s="66">
        <f t="shared" ref="AB97" si="126">AB98+AB101+AB104+AB110</f>
        <v>0</v>
      </c>
      <c r="AC97" s="66">
        <f t="shared" si="124"/>
        <v>0</v>
      </c>
      <c r="AD97" s="66">
        <f t="shared" si="124"/>
        <v>0</v>
      </c>
      <c r="AE97" s="66">
        <f t="shared" si="124"/>
        <v>0</v>
      </c>
      <c r="AF97" s="66">
        <f t="shared" si="124"/>
        <v>0</v>
      </c>
      <c r="AG97" s="66">
        <f t="shared" si="124"/>
        <v>0</v>
      </c>
      <c r="AH97" s="66">
        <f t="shared" si="124"/>
        <v>0</v>
      </c>
      <c r="AI97" s="66">
        <f t="shared" si="124"/>
        <v>0</v>
      </c>
      <c r="AJ97" s="66">
        <f t="shared" si="124"/>
        <v>0</v>
      </c>
      <c r="AK97" s="66">
        <f t="shared" si="124"/>
        <v>0</v>
      </c>
      <c r="AL97" s="66">
        <f t="shared" si="124"/>
        <v>0</v>
      </c>
      <c r="AM97" s="66">
        <f t="shared" si="124"/>
        <v>0</v>
      </c>
      <c r="AN97" s="66">
        <f t="shared" si="124"/>
        <v>0</v>
      </c>
      <c r="AO97" s="47" t="s">
        <v>195</v>
      </c>
      <c r="AP97" s="84"/>
      <c r="AQ97" s="79"/>
      <c r="AR97" s="80"/>
    </row>
    <row r="98" spans="1:44" s="52" customFormat="1" ht="63" hidden="1" customHeight="1">
      <c r="A98" s="46" t="s">
        <v>45</v>
      </c>
      <c r="B98" s="60" t="s">
        <v>164</v>
      </c>
      <c r="C98" s="46" t="s">
        <v>194</v>
      </c>
      <c r="D98" s="47" t="s">
        <v>195</v>
      </c>
      <c r="E98" s="47" t="s">
        <v>195</v>
      </c>
      <c r="F98" s="47" t="s">
        <v>195</v>
      </c>
      <c r="G98" s="48" t="s">
        <v>195</v>
      </c>
      <c r="H98" s="66" t="s">
        <v>195</v>
      </c>
      <c r="I98" s="66" t="s">
        <v>195</v>
      </c>
      <c r="J98" s="66">
        <f t="shared" ref="J98:AN98" si="127">J99+J100</f>
        <v>0</v>
      </c>
      <c r="K98" s="66">
        <f t="shared" si="127"/>
        <v>0</v>
      </c>
      <c r="L98" s="66">
        <f t="shared" si="127"/>
        <v>0</v>
      </c>
      <c r="M98" s="66">
        <f t="shared" si="127"/>
        <v>0</v>
      </c>
      <c r="N98" s="66">
        <f t="shared" si="127"/>
        <v>0</v>
      </c>
      <c r="O98" s="66">
        <f t="shared" si="127"/>
        <v>0</v>
      </c>
      <c r="P98" s="66">
        <f t="shared" si="127"/>
        <v>0</v>
      </c>
      <c r="Q98" s="66">
        <f t="shared" si="127"/>
        <v>0</v>
      </c>
      <c r="R98" s="66">
        <f t="shared" si="127"/>
        <v>0</v>
      </c>
      <c r="S98" s="66">
        <f t="shared" si="127"/>
        <v>0</v>
      </c>
      <c r="T98" s="66">
        <f t="shared" si="127"/>
        <v>0</v>
      </c>
      <c r="U98" s="66">
        <f t="shared" si="127"/>
        <v>0</v>
      </c>
      <c r="V98" s="66">
        <v>0</v>
      </c>
      <c r="W98" s="66">
        <f t="shared" si="127"/>
        <v>0</v>
      </c>
      <c r="X98" s="66">
        <f t="shared" si="127"/>
        <v>0</v>
      </c>
      <c r="Y98" s="66">
        <f t="shared" si="127"/>
        <v>0</v>
      </c>
      <c r="Z98" s="66">
        <f t="shared" ref="Z98" si="128">Z99+Z100</f>
        <v>0</v>
      </c>
      <c r="AA98" s="66">
        <f t="shared" si="127"/>
        <v>0</v>
      </c>
      <c r="AB98" s="66">
        <f t="shared" ref="AB98" si="129">AB99+AB100</f>
        <v>0</v>
      </c>
      <c r="AC98" s="66">
        <f t="shared" si="127"/>
        <v>0</v>
      </c>
      <c r="AD98" s="66">
        <f t="shared" si="127"/>
        <v>0</v>
      </c>
      <c r="AE98" s="66">
        <f t="shared" si="127"/>
        <v>0</v>
      </c>
      <c r="AF98" s="66">
        <f t="shared" si="127"/>
        <v>0</v>
      </c>
      <c r="AG98" s="66">
        <f t="shared" si="127"/>
        <v>0</v>
      </c>
      <c r="AH98" s="66">
        <f t="shared" si="127"/>
        <v>0</v>
      </c>
      <c r="AI98" s="66">
        <f t="shared" si="127"/>
        <v>0</v>
      </c>
      <c r="AJ98" s="66">
        <f t="shared" si="127"/>
        <v>0</v>
      </c>
      <c r="AK98" s="66">
        <f t="shared" si="127"/>
        <v>0</v>
      </c>
      <c r="AL98" s="66">
        <f t="shared" si="127"/>
        <v>0</v>
      </c>
      <c r="AM98" s="66">
        <f t="shared" si="127"/>
        <v>0</v>
      </c>
      <c r="AN98" s="66">
        <f t="shared" si="127"/>
        <v>0</v>
      </c>
      <c r="AO98" s="47" t="s">
        <v>195</v>
      </c>
      <c r="AP98" s="84"/>
      <c r="AQ98" s="79"/>
      <c r="AR98" s="80"/>
    </row>
    <row r="99" spans="1:44" s="52" customFormat="1" ht="31.5" hidden="1" customHeight="1">
      <c r="A99" s="46" t="s">
        <v>92</v>
      </c>
      <c r="B99" s="103" t="s">
        <v>165</v>
      </c>
      <c r="C99" s="46" t="s">
        <v>194</v>
      </c>
      <c r="D99" s="47" t="s">
        <v>195</v>
      </c>
      <c r="E99" s="47" t="s">
        <v>195</v>
      </c>
      <c r="F99" s="47" t="s">
        <v>195</v>
      </c>
      <c r="G99" s="48" t="s">
        <v>195</v>
      </c>
      <c r="H99" s="66" t="s">
        <v>195</v>
      </c>
      <c r="I99" s="66" t="s">
        <v>195</v>
      </c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  <c r="AC99" s="66"/>
      <c r="AD99" s="66"/>
      <c r="AE99" s="66"/>
      <c r="AF99" s="66"/>
      <c r="AG99" s="66"/>
      <c r="AH99" s="66"/>
      <c r="AI99" s="66"/>
      <c r="AJ99" s="66"/>
      <c r="AK99" s="66"/>
      <c r="AL99" s="66"/>
      <c r="AM99" s="66"/>
      <c r="AN99" s="66"/>
      <c r="AO99" s="47" t="s">
        <v>195</v>
      </c>
      <c r="AP99" s="84"/>
      <c r="AQ99" s="79"/>
      <c r="AR99" s="80"/>
    </row>
    <row r="100" spans="1:44" s="52" customFormat="1" ht="31.5" hidden="1" customHeight="1">
      <c r="A100" s="46" t="s">
        <v>93</v>
      </c>
      <c r="B100" s="103" t="s">
        <v>165</v>
      </c>
      <c r="C100" s="46" t="s">
        <v>194</v>
      </c>
      <c r="D100" s="47" t="s">
        <v>195</v>
      </c>
      <c r="E100" s="47" t="s">
        <v>195</v>
      </c>
      <c r="F100" s="47" t="s">
        <v>195</v>
      </c>
      <c r="G100" s="48" t="s">
        <v>195</v>
      </c>
      <c r="H100" s="66" t="s">
        <v>195</v>
      </c>
      <c r="I100" s="66" t="s">
        <v>195</v>
      </c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  <c r="AO100" s="47" t="s">
        <v>195</v>
      </c>
      <c r="AP100" s="84"/>
      <c r="AQ100" s="79"/>
      <c r="AR100" s="80"/>
    </row>
    <row r="101" spans="1:44" s="52" customFormat="1" ht="31.5" hidden="1" customHeight="1">
      <c r="A101" s="46" t="s">
        <v>46</v>
      </c>
      <c r="B101" s="60" t="s">
        <v>166</v>
      </c>
      <c r="C101" s="46" t="s">
        <v>194</v>
      </c>
      <c r="D101" s="47" t="s">
        <v>195</v>
      </c>
      <c r="E101" s="47" t="s">
        <v>195</v>
      </c>
      <c r="F101" s="47" t="s">
        <v>195</v>
      </c>
      <c r="G101" s="48" t="s">
        <v>195</v>
      </c>
      <c r="H101" s="66" t="s">
        <v>195</v>
      </c>
      <c r="I101" s="66" t="s">
        <v>195</v>
      </c>
      <c r="J101" s="66">
        <f t="shared" ref="J101:AN101" si="130">J102+J103</f>
        <v>0</v>
      </c>
      <c r="K101" s="66">
        <f t="shared" si="130"/>
        <v>0</v>
      </c>
      <c r="L101" s="66">
        <f t="shared" si="130"/>
        <v>0</v>
      </c>
      <c r="M101" s="66">
        <f t="shared" si="130"/>
        <v>0</v>
      </c>
      <c r="N101" s="66">
        <f t="shared" si="130"/>
        <v>0</v>
      </c>
      <c r="O101" s="66">
        <f t="shared" si="130"/>
        <v>0</v>
      </c>
      <c r="P101" s="66">
        <f t="shared" si="130"/>
        <v>0</v>
      </c>
      <c r="Q101" s="66">
        <f t="shared" si="130"/>
        <v>0</v>
      </c>
      <c r="R101" s="66">
        <f t="shared" si="130"/>
        <v>0</v>
      </c>
      <c r="S101" s="66">
        <f t="shared" si="130"/>
        <v>0</v>
      </c>
      <c r="T101" s="66">
        <f t="shared" si="130"/>
        <v>0</v>
      </c>
      <c r="U101" s="66">
        <f t="shared" si="130"/>
        <v>0</v>
      </c>
      <c r="V101" s="66">
        <v>0</v>
      </c>
      <c r="W101" s="66">
        <f t="shared" si="130"/>
        <v>0</v>
      </c>
      <c r="X101" s="66">
        <f t="shared" si="130"/>
        <v>0</v>
      </c>
      <c r="Y101" s="66">
        <f t="shared" si="130"/>
        <v>0</v>
      </c>
      <c r="Z101" s="66">
        <f t="shared" ref="Z101" si="131">Z102+Z103</f>
        <v>0</v>
      </c>
      <c r="AA101" s="66">
        <f t="shared" si="130"/>
        <v>0</v>
      </c>
      <c r="AB101" s="66">
        <f t="shared" ref="AB101" si="132">AB102+AB103</f>
        <v>0</v>
      </c>
      <c r="AC101" s="66">
        <f t="shared" si="130"/>
        <v>0</v>
      </c>
      <c r="AD101" s="66">
        <f t="shared" si="130"/>
        <v>0</v>
      </c>
      <c r="AE101" s="66">
        <f t="shared" si="130"/>
        <v>0</v>
      </c>
      <c r="AF101" s="66">
        <f t="shared" si="130"/>
        <v>0</v>
      </c>
      <c r="AG101" s="66">
        <f t="shared" si="130"/>
        <v>0</v>
      </c>
      <c r="AH101" s="66">
        <f t="shared" si="130"/>
        <v>0</v>
      </c>
      <c r="AI101" s="66">
        <f t="shared" si="130"/>
        <v>0</v>
      </c>
      <c r="AJ101" s="66">
        <f t="shared" si="130"/>
        <v>0</v>
      </c>
      <c r="AK101" s="66">
        <f t="shared" si="130"/>
        <v>0</v>
      </c>
      <c r="AL101" s="66">
        <f t="shared" si="130"/>
        <v>0</v>
      </c>
      <c r="AM101" s="66">
        <f t="shared" si="130"/>
        <v>0</v>
      </c>
      <c r="AN101" s="66">
        <f t="shared" si="130"/>
        <v>0</v>
      </c>
      <c r="AO101" s="47" t="s">
        <v>195</v>
      </c>
      <c r="AP101" s="84"/>
      <c r="AQ101" s="79"/>
      <c r="AR101" s="80"/>
    </row>
    <row r="102" spans="1:44" s="52" customFormat="1" ht="31.5" hidden="1" customHeight="1">
      <c r="A102" s="46" t="s">
        <v>94</v>
      </c>
      <c r="B102" s="103" t="s">
        <v>167</v>
      </c>
      <c r="C102" s="46" t="s">
        <v>194</v>
      </c>
      <c r="D102" s="47" t="s">
        <v>195</v>
      </c>
      <c r="E102" s="47" t="s">
        <v>195</v>
      </c>
      <c r="F102" s="47" t="s">
        <v>195</v>
      </c>
      <c r="G102" s="48" t="s">
        <v>195</v>
      </c>
      <c r="H102" s="66" t="s">
        <v>195</v>
      </c>
      <c r="I102" s="66" t="s">
        <v>195</v>
      </c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  <c r="AB102" s="66"/>
      <c r="AC102" s="66"/>
      <c r="AD102" s="66"/>
      <c r="AE102" s="66"/>
      <c r="AF102" s="66"/>
      <c r="AG102" s="66"/>
      <c r="AH102" s="66"/>
      <c r="AI102" s="66"/>
      <c r="AJ102" s="66"/>
      <c r="AK102" s="66"/>
      <c r="AL102" s="66"/>
      <c r="AM102" s="66"/>
      <c r="AN102" s="66"/>
      <c r="AO102" s="47" t="s">
        <v>195</v>
      </c>
      <c r="AP102" s="84"/>
      <c r="AQ102" s="79"/>
      <c r="AR102" s="80"/>
    </row>
    <row r="103" spans="1:44" s="52" customFormat="1" ht="31.5" hidden="1" customHeight="1">
      <c r="A103" s="46" t="s">
        <v>95</v>
      </c>
      <c r="B103" s="103" t="s">
        <v>165</v>
      </c>
      <c r="C103" s="46" t="s">
        <v>194</v>
      </c>
      <c r="D103" s="47" t="s">
        <v>195</v>
      </c>
      <c r="E103" s="47" t="s">
        <v>195</v>
      </c>
      <c r="F103" s="47" t="s">
        <v>195</v>
      </c>
      <c r="G103" s="48" t="s">
        <v>195</v>
      </c>
      <c r="H103" s="66" t="s">
        <v>195</v>
      </c>
      <c r="I103" s="66" t="s">
        <v>195</v>
      </c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6"/>
      <c r="AK103" s="66"/>
      <c r="AL103" s="66"/>
      <c r="AM103" s="66"/>
      <c r="AN103" s="66"/>
      <c r="AO103" s="47" t="s">
        <v>195</v>
      </c>
      <c r="AP103" s="84"/>
      <c r="AQ103" s="79"/>
      <c r="AR103" s="80"/>
    </row>
    <row r="104" spans="1:44" s="52" customFormat="1" ht="51" hidden="1" customHeight="1">
      <c r="A104" s="46" t="s">
        <v>96</v>
      </c>
      <c r="B104" s="60" t="s">
        <v>168</v>
      </c>
      <c r="C104" s="46" t="s">
        <v>194</v>
      </c>
      <c r="D104" s="47" t="s">
        <v>195</v>
      </c>
      <c r="E104" s="47" t="s">
        <v>195</v>
      </c>
      <c r="F104" s="47" t="s">
        <v>195</v>
      </c>
      <c r="G104" s="48" t="s">
        <v>195</v>
      </c>
      <c r="H104" s="66" t="s">
        <v>195</v>
      </c>
      <c r="I104" s="66" t="s">
        <v>195</v>
      </c>
      <c r="J104" s="66">
        <f t="shared" ref="J104:AN104" si="133">J105+J106+J107+J108+J109</f>
        <v>0</v>
      </c>
      <c r="K104" s="66">
        <f t="shared" si="133"/>
        <v>0</v>
      </c>
      <c r="L104" s="66">
        <f t="shared" si="133"/>
        <v>0</v>
      </c>
      <c r="M104" s="66">
        <f t="shared" si="133"/>
        <v>0</v>
      </c>
      <c r="N104" s="66">
        <f t="shared" si="133"/>
        <v>0</v>
      </c>
      <c r="O104" s="66">
        <f t="shared" si="133"/>
        <v>0</v>
      </c>
      <c r="P104" s="66">
        <f t="shared" si="133"/>
        <v>0</v>
      </c>
      <c r="Q104" s="66">
        <f t="shared" si="133"/>
        <v>0</v>
      </c>
      <c r="R104" s="66">
        <f t="shared" si="133"/>
        <v>0</v>
      </c>
      <c r="S104" s="66">
        <f t="shared" si="133"/>
        <v>0</v>
      </c>
      <c r="T104" s="66">
        <f t="shared" si="133"/>
        <v>0</v>
      </c>
      <c r="U104" s="66">
        <f t="shared" si="133"/>
        <v>0</v>
      </c>
      <c r="V104" s="66">
        <v>0</v>
      </c>
      <c r="W104" s="66">
        <f t="shared" si="133"/>
        <v>0</v>
      </c>
      <c r="X104" s="66">
        <f t="shared" si="133"/>
        <v>0</v>
      </c>
      <c r="Y104" s="66">
        <f t="shared" si="133"/>
        <v>0</v>
      </c>
      <c r="Z104" s="66">
        <f t="shared" ref="Z104" si="134">Z105+Z106+Z107+Z108+Z109</f>
        <v>0</v>
      </c>
      <c r="AA104" s="66">
        <f t="shared" si="133"/>
        <v>0</v>
      </c>
      <c r="AB104" s="66">
        <f t="shared" ref="AB104" si="135">AB105+AB106+AB107+AB108+AB109</f>
        <v>0</v>
      </c>
      <c r="AC104" s="66">
        <f t="shared" si="133"/>
        <v>0</v>
      </c>
      <c r="AD104" s="66">
        <f t="shared" si="133"/>
        <v>0</v>
      </c>
      <c r="AE104" s="66">
        <f t="shared" si="133"/>
        <v>0</v>
      </c>
      <c r="AF104" s="66">
        <f t="shared" si="133"/>
        <v>0</v>
      </c>
      <c r="AG104" s="66">
        <f t="shared" si="133"/>
        <v>0</v>
      </c>
      <c r="AH104" s="66">
        <f t="shared" si="133"/>
        <v>0</v>
      </c>
      <c r="AI104" s="66">
        <f t="shared" si="133"/>
        <v>0</v>
      </c>
      <c r="AJ104" s="66">
        <f t="shared" si="133"/>
        <v>0</v>
      </c>
      <c r="AK104" s="66">
        <f t="shared" si="133"/>
        <v>0</v>
      </c>
      <c r="AL104" s="66">
        <f t="shared" si="133"/>
        <v>0</v>
      </c>
      <c r="AM104" s="66">
        <f t="shared" si="133"/>
        <v>0</v>
      </c>
      <c r="AN104" s="66">
        <f t="shared" si="133"/>
        <v>0</v>
      </c>
      <c r="AO104" s="47" t="s">
        <v>195</v>
      </c>
      <c r="AP104" s="84"/>
      <c r="AQ104" s="79"/>
      <c r="AR104" s="80"/>
    </row>
    <row r="105" spans="1:44" s="52" customFormat="1" ht="47.25" hidden="1" customHeight="1">
      <c r="A105" s="46" t="s">
        <v>97</v>
      </c>
      <c r="B105" s="60" t="s">
        <v>169</v>
      </c>
      <c r="C105" s="46" t="s">
        <v>194</v>
      </c>
      <c r="D105" s="47" t="s">
        <v>195</v>
      </c>
      <c r="E105" s="47" t="s">
        <v>195</v>
      </c>
      <c r="F105" s="47" t="s">
        <v>195</v>
      </c>
      <c r="G105" s="48" t="s">
        <v>195</v>
      </c>
      <c r="H105" s="66" t="s">
        <v>195</v>
      </c>
      <c r="I105" s="66" t="s">
        <v>195</v>
      </c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66"/>
      <c r="AM105" s="66"/>
      <c r="AN105" s="66"/>
      <c r="AO105" s="117" t="s">
        <v>195</v>
      </c>
      <c r="AP105" s="84"/>
      <c r="AQ105" s="79"/>
      <c r="AR105" s="80"/>
    </row>
    <row r="106" spans="1:44" s="52" customFormat="1" ht="47.25" hidden="1" customHeight="1">
      <c r="A106" s="46" t="s">
        <v>98</v>
      </c>
      <c r="B106" s="60" t="s">
        <v>170</v>
      </c>
      <c r="C106" s="46" t="s">
        <v>194</v>
      </c>
      <c r="D106" s="47" t="s">
        <v>195</v>
      </c>
      <c r="E106" s="47" t="s">
        <v>195</v>
      </c>
      <c r="F106" s="47" t="s">
        <v>195</v>
      </c>
      <c r="G106" s="48" t="s">
        <v>195</v>
      </c>
      <c r="H106" s="66" t="s">
        <v>195</v>
      </c>
      <c r="I106" s="66" t="s">
        <v>195</v>
      </c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  <c r="AB106" s="66"/>
      <c r="AC106" s="66"/>
      <c r="AD106" s="66"/>
      <c r="AE106" s="66"/>
      <c r="AF106" s="66"/>
      <c r="AG106" s="66"/>
      <c r="AH106" s="66"/>
      <c r="AI106" s="66"/>
      <c r="AJ106" s="66"/>
      <c r="AK106" s="66"/>
      <c r="AL106" s="66"/>
      <c r="AM106" s="66"/>
      <c r="AN106" s="66"/>
      <c r="AO106" s="117" t="s">
        <v>195</v>
      </c>
      <c r="AP106" s="84"/>
      <c r="AQ106" s="79"/>
      <c r="AR106" s="80"/>
    </row>
    <row r="107" spans="1:44" s="52" customFormat="1" ht="47.25" hidden="1" customHeight="1">
      <c r="A107" s="46" t="s">
        <v>99</v>
      </c>
      <c r="B107" s="60" t="s">
        <v>171</v>
      </c>
      <c r="C107" s="46" t="s">
        <v>194</v>
      </c>
      <c r="D107" s="47" t="s">
        <v>195</v>
      </c>
      <c r="E107" s="47" t="s">
        <v>195</v>
      </c>
      <c r="F107" s="47" t="s">
        <v>195</v>
      </c>
      <c r="G107" s="48" t="s">
        <v>195</v>
      </c>
      <c r="H107" s="66" t="s">
        <v>195</v>
      </c>
      <c r="I107" s="66" t="s">
        <v>195</v>
      </c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  <c r="AB107" s="66"/>
      <c r="AC107" s="66"/>
      <c r="AD107" s="66"/>
      <c r="AE107" s="66"/>
      <c r="AF107" s="66"/>
      <c r="AG107" s="66"/>
      <c r="AH107" s="66"/>
      <c r="AI107" s="66"/>
      <c r="AJ107" s="66"/>
      <c r="AK107" s="66"/>
      <c r="AL107" s="66"/>
      <c r="AM107" s="66"/>
      <c r="AN107" s="66"/>
      <c r="AO107" s="47" t="s">
        <v>195</v>
      </c>
      <c r="AP107" s="84"/>
      <c r="AQ107" s="79"/>
      <c r="AR107" s="80"/>
    </row>
    <row r="108" spans="1:44" s="52" customFormat="1" ht="63" hidden="1" customHeight="1">
      <c r="A108" s="46" t="s">
        <v>100</v>
      </c>
      <c r="B108" s="60" t="s">
        <v>172</v>
      </c>
      <c r="C108" s="46" t="s">
        <v>194</v>
      </c>
      <c r="D108" s="47" t="s">
        <v>195</v>
      </c>
      <c r="E108" s="47" t="s">
        <v>195</v>
      </c>
      <c r="F108" s="47" t="s">
        <v>195</v>
      </c>
      <c r="G108" s="48" t="s">
        <v>195</v>
      </c>
      <c r="H108" s="66" t="s">
        <v>195</v>
      </c>
      <c r="I108" s="66" t="s">
        <v>195</v>
      </c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  <c r="AB108" s="66"/>
      <c r="AC108" s="66"/>
      <c r="AD108" s="66"/>
      <c r="AE108" s="66"/>
      <c r="AF108" s="66"/>
      <c r="AG108" s="66"/>
      <c r="AH108" s="66"/>
      <c r="AI108" s="66"/>
      <c r="AJ108" s="66"/>
      <c r="AK108" s="66"/>
      <c r="AL108" s="66"/>
      <c r="AM108" s="66"/>
      <c r="AN108" s="66"/>
      <c r="AO108" s="47" t="s">
        <v>195</v>
      </c>
      <c r="AP108" s="78"/>
      <c r="AQ108" s="79"/>
      <c r="AR108" s="80"/>
    </row>
    <row r="109" spans="1:44" s="52" customFormat="1" ht="63" hidden="1" customHeight="1">
      <c r="A109" s="46" t="s">
        <v>101</v>
      </c>
      <c r="B109" s="60" t="s">
        <v>173</v>
      </c>
      <c r="C109" s="46" t="s">
        <v>194</v>
      </c>
      <c r="D109" s="47" t="s">
        <v>195</v>
      </c>
      <c r="E109" s="47" t="s">
        <v>195</v>
      </c>
      <c r="F109" s="47" t="s">
        <v>195</v>
      </c>
      <c r="G109" s="48" t="s">
        <v>195</v>
      </c>
      <c r="H109" s="66" t="s">
        <v>195</v>
      </c>
      <c r="I109" s="66" t="s">
        <v>195</v>
      </c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  <c r="AB109" s="66"/>
      <c r="AC109" s="66"/>
      <c r="AD109" s="66"/>
      <c r="AE109" s="66"/>
      <c r="AF109" s="66"/>
      <c r="AG109" s="66"/>
      <c r="AH109" s="66"/>
      <c r="AI109" s="66"/>
      <c r="AJ109" s="66"/>
      <c r="AK109" s="66"/>
      <c r="AL109" s="66"/>
      <c r="AM109" s="66"/>
      <c r="AN109" s="66"/>
      <c r="AO109" s="47" t="s">
        <v>195</v>
      </c>
      <c r="AP109" s="78"/>
      <c r="AQ109" s="79"/>
      <c r="AR109" s="80"/>
    </row>
    <row r="110" spans="1:44" s="52" customFormat="1" ht="31.5" hidden="1" customHeight="1">
      <c r="A110" s="46" t="s">
        <v>102</v>
      </c>
      <c r="B110" s="60" t="s">
        <v>174</v>
      </c>
      <c r="C110" s="46" t="s">
        <v>194</v>
      </c>
      <c r="D110" s="47" t="s">
        <v>195</v>
      </c>
      <c r="E110" s="47" t="s">
        <v>195</v>
      </c>
      <c r="F110" s="47" t="s">
        <v>195</v>
      </c>
      <c r="G110" s="48" t="s">
        <v>195</v>
      </c>
      <c r="H110" s="66" t="s">
        <v>195</v>
      </c>
      <c r="I110" s="66" t="s">
        <v>195</v>
      </c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  <c r="AB110" s="66"/>
      <c r="AC110" s="66"/>
      <c r="AD110" s="66"/>
      <c r="AE110" s="66"/>
      <c r="AF110" s="66"/>
      <c r="AG110" s="66"/>
      <c r="AH110" s="66"/>
      <c r="AI110" s="66"/>
      <c r="AJ110" s="66"/>
      <c r="AK110" s="66"/>
      <c r="AL110" s="66"/>
      <c r="AM110" s="66"/>
      <c r="AN110" s="66"/>
      <c r="AO110" s="47" t="s">
        <v>195</v>
      </c>
      <c r="AP110" s="78"/>
      <c r="AQ110" s="79"/>
      <c r="AR110" s="80"/>
    </row>
    <row r="111" spans="1:44" s="52" customFormat="1" ht="31.5">
      <c r="A111" s="46" t="s">
        <v>47</v>
      </c>
      <c r="B111" s="60" t="s">
        <v>175</v>
      </c>
      <c r="C111" s="46" t="s">
        <v>194</v>
      </c>
      <c r="D111" s="47" t="s">
        <v>195</v>
      </c>
      <c r="E111" s="47" t="s">
        <v>195</v>
      </c>
      <c r="F111" s="47" t="s">
        <v>195</v>
      </c>
      <c r="G111" s="48" t="s">
        <v>195</v>
      </c>
      <c r="H111" s="66" t="s">
        <v>195</v>
      </c>
      <c r="I111" s="66" t="s">
        <v>195</v>
      </c>
      <c r="J111" s="66">
        <f t="shared" ref="J111:AN111" si="136">J112+J113+J114+J115</f>
        <v>22.863826020000001</v>
      </c>
      <c r="K111" s="66">
        <f t="shared" si="136"/>
        <v>58.333333333333343</v>
      </c>
      <c r="L111" s="66">
        <f t="shared" si="136"/>
        <v>0.85000000000000009</v>
      </c>
      <c r="M111" s="66">
        <f t="shared" si="136"/>
        <v>9.0666666666666682</v>
      </c>
      <c r="N111" s="66">
        <f t="shared" si="136"/>
        <v>48.416666666666671</v>
      </c>
      <c r="O111" s="66">
        <f t="shared" si="136"/>
        <v>0</v>
      </c>
      <c r="P111" s="66">
        <f t="shared" si="136"/>
        <v>203.07715999999996</v>
      </c>
      <c r="Q111" s="66">
        <f t="shared" si="136"/>
        <v>3.4399699000000004</v>
      </c>
      <c r="R111" s="66">
        <f t="shared" si="136"/>
        <v>51.513438966666662</v>
      </c>
      <c r="S111" s="66">
        <f t="shared" si="136"/>
        <v>137.00058446666665</v>
      </c>
      <c r="T111" s="66">
        <f t="shared" si="136"/>
        <v>11.123166666666668</v>
      </c>
      <c r="U111" s="66">
        <f t="shared" si="136"/>
        <v>0</v>
      </c>
      <c r="V111" s="66">
        <v>58.333333333333343</v>
      </c>
      <c r="W111" s="66">
        <f t="shared" si="136"/>
        <v>0</v>
      </c>
      <c r="X111" s="66">
        <f t="shared" si="136"/>
        <v>31.25</v>
      </c>
      <c r="Y111" s="66">
        <f t="shared" si="136"/>
        <v>0</v>
      </c>
      <c r="Z111" s="66">
        <f t="shared" ref="Z111" si="137">Z112+Z113+Z114+Z115</f>
        <v>49.523333333333333</v>
      </c>
      <c r="AA111" s="66">
        <f t="shared" si="136"/>
        <v>27.083333333333336</v>
      </c>
      <c r="AB111" s="66">
        <f t="shared" ref="AB111" si="138">AB112+AB113+AB114+AB115</f>
        <v>22.863826020000001</v>
      </c>
      <c r="AC111" s="66">
        <f t="shared" si="136"/>
        <v>31.25</v>
      </c>
      <c r="AD111" s="66">
        <f t="shared" si="136"/>
        <v>49.523333333333333</v>
      </c>
      <c r="AE111" s="66">
        <f t="shared" si="136"/>
        <v>0</v>
      </c>
      <c r="AF111" s="66">
        <f t="shared" si="136"/>
        <v>84.554999999999993</v>
      </c>
      <c r="AG111" s="66">
        <f t="shared" si="136"/>
        <v>0</v>
      </c>
      <c r="AH111" s="66">
        <f t="shared" si="136"/>
        <v>30.531666666666666</v>
      </c>
      <c r="AI111" s="66">
        <f t="shared" si="136"/>
        <v>0</v>
      </c>
      <c r="AJ111" s="66">
        <f t="shared" si="136"/>
        <v>7.6524999999999999</v>
      </c>
      <c r="AK111" s="66">
        <f t="shared" si="136"/>
        <v>0</v>
      </c>
      <c r="AL111" s="66">
        <f t="shared" si="136"/>
        <v>7.9499999999999993</v>
      </c>
      <c r="AM111" s="66">
        <f t="shared" si="136"/>
        <v>58.333333333333336</v>
      </c>
      <c r="AN111" s="66">
        <f t="shared" si="136"/>
        <v>203.07632601999998</v>
      </c>
      <c r="AO111" s="47" t="s">
        <v>195</v>
      </c>
      <c r="AP111" s="84"/>
      <c r="AQ111" s="79"/>
      <c r="AR111" s="80"/>
    </row>
    <row r="112" spans="1:44" s="52" customFormat="1" ht="31.5" hidden="1" customHeight="1">
      <c r="A112" s="46" t="s">
        <v>48</v>
      </c>
      <c r="B112" s="60" t="s">
        <v>176</v>
      </c>
      <c r="C112" s="46" t="s">
        <v>194</v>
      </c>
      <c r="D112" s="47" t="s">
        <v>195</v>
      </c>
      <c r="E112" s="47" t="s">
        <v>195</v>
      </c>
      <c r="F112" s="47" t="s">
        <v>195</v>
      </c>
      <c r="G112" s="48" t="s">
        <v>195</v>
      </c>
      <c r="H112" s="66" t="s">
        <v>195</v>
      </c>
      <c r="I112" s="66" t="s">
        <v>195</v>
      </c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6"/>
      <c r="AA112" s="66"/>
      <c r="AB112" s="66"/>
      <c r="AC112" s="66"/>
      <c r="AD112" s="66"/>
      <c r="AE112" s="66"/>
      <c r="AF112" s="66"/>
      <c r="AG112" s="66"/>
      <c r="AH112" s="66"/>
      <c r="AI112" s="66"/>
      <c r="AJ112" s="66"/>
      <c r="AK112" s="66"/>
      <c r="AL112" s="66"/>
      <c r="AM112" s="66"/>
      <c r="AN112" s="66"/>
      <c r="AO112" s="47" t="s">
        <v>195</v>
      </c>
      <c r="AP112" s="84"/>
      <c r="AQ112" s="79"/>
      <c r="AR112" s="80"/>
    </row>
    <row r="113" spans="1:44" s="52" customFormat="1" ht="15.75" hidden="1" customHeight="1">
      <c r="A113" s="46" t="s">
        <v>49</v>
      </c>
      <c r="B113" s="60" t="s">
        <v>177</v>
      </c>
      <c r="C113" s="46" t="s">
        <v>194</v>
      </c>
      <c r="D113" s="47" t="s">
        <v>195</v>
      </c>
      <c r="E113" s="47" t="s">
        <v>195</v>
      </c>
      <c r="F113" s="47" t="s">
        <v>195</v>
      </c>
      <c r="G113" s="48" t="s">
        <v>195</v>
      </c>
      <c r="H113" s="66" t="s">
        <v>195</v>
      </c>
      <c r="I113" s="66" t="s">
        <v>195</v>
      </c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6"/>
      <c r="AA113" s="66"/>
      <c r="AB113" s="66"/>
      <c r="AC113" s="66"/>
      <c r="AD113" s="66"/>
      <c r="AE113" s="66"/>
      <c r="AF113" s="66"/>
      <c r="AG113" s="66"/>
      <c r="AH113" s="66"/>
      <c r="AI113" s="66"/>
      <c r="AJ113" s="66"/>
      <c r="AK113" s="66"/>
      <c r="AL113" s="66"/>
      <c r="AM113" s="66"/>
      <c r="AN113" s="66"/>
      <c r="AO113" s="47" t="s">
        <v>195</v>
      </c>
      <c r="AP113" s="84"/>
      <c r="AQ113" s="79"/>
      <c r="AR113" s="80"/>
    </row>
    <row r="114" spans="1:44" s="52" customFormat="1" ht="19.5" hidden="1" customHeight="1">
      <c r="A114" s="46" t="s">
        <v>103</v>
      </c>
      <c r="B114" s="60" t="s">
        <v>178</v>
      </c>
      <c r="C114" s="46" t="s">
        <v>194</v>
      </c>
      <c r="D114" s="47" t="s">
        <v>195</v>
      </c>
      <c r="E114" s="47" t="s">
        <v>195</v>
      </c>
      <c r="F114" s="47" t="s">
        <v>195</v>
      </c>
      <c r="G114" s="48" t="s">
        <v>195</v>
      </c>
      <c r="H114" s="66" t="s">
        <v>195</v>
      </c>
      <c r="I114" s="66" t="s">
        <v>195</v>
      </c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  <c r="AA114" s="66"/>
      <c r="AB114" s="66"/>
      <c r="AC114" s="66"/>
      <c r="AD114" s="66"/>
      <c r="AE114" s="66"/>
      <c r="AF114" s="66"/>
      <c r="AG114" s="66"/>
      <c r="AH114" s="66"/>
      <c r="AI114" s="66"/>
      <c r="AJ114" s="66"/>
      <c r="AK114" s="66"/>
      <c r="AL114" s="66"/>
      <c r="AM114" s="66"/>
      <c r="AN114" s="66"/>
      <c r="AO114" s="118" t="s">
        <v>195</v>
      </c>
      <c r="AP114" s="84"/>
      <c r="AQ114" s="79"/>
      <c r="AR114" s="80"/>
    </row>
    <row r="115" spans="1:44" s="52" customFormat="1">
      <c r="A115" s="46" t="s">
        <v>104</v>
      </c>
      <c r="B115" s="60" t="s">
        <v>156</v>
      </c>
      <c r="C115" s="46" t="s">
        <v>194</v>
      </c>
      <c r="D115" s="47" t="s">
        <v>195</v>
      </c>
      <c r="E115" s="47" t="s">
        <v>195</v>
      </c>
      <c r="F115" s="47" t="s">
        <v>195</v>
      </c>
      <c r="G115" s="48" t="s">
        <v>195</v>
      </c>
      <c r="H115" s="66" t="s">
        <v>195</v>
      </c>
      <c r="I115" s="66" t="s">
        <v>195</v>
      </c>
      <c r="J115" s="66">
        <f t="shared" ref="J115:O115" si="139">J116+J117+J119+J120+J121+J122</f>
        <v>22.863826020000001</v>
      </c>
      <c r="K115" s="66">
        <f t="shared" si="139"/>
        <v>58.333333333333343</v>
      </c>
      <c r="L115" s="66">
        <f t="shared" si="139"/>
        <v>0.85000000000000009</v>
      </c>
      <c r="M115" s="66">
        <f t="shared" si="139"/>
        <v>9.0666666666666682</v>
      </c>
      <c r="N115" s="66">
        <f t="shared" si="139"/>
        <v>48.416666666666671</v>
      </c>
      <c r="O115" s="66">
        <f t="shared" si="139"/>
        <v>0</v>
      </c>
      <c r="P115" s="66">
        <f>P116+P117+P118+P119+P120+P121+P122+P123</f>
        <v>203.07715999999996</v>
      </c>
      <c r="Q115" s="66">
        <f t="shared" ref="Q115:AN115" si="140">Q116+Q117+Q118+Q119+Q120+Q121+Q122+Q123</f>
        <v>3.4399699000000004</v>
      </c>
      <c r="R115" s="66">
        <f t="shared" si="140"/>
        <v>51.513438966666662</v>
      </c>
      <c r="S115" s="66">
        <f t="shared" si="140"/>
        <v>137.00058446666665</v>
      </c>
      <c r="T115" s="66">
        <f t="shared" si="140"/>
        <v>11.123166666666668</v>
      </c>
      <c r="U115" s="66">
        <f t="shared" si="140"/>
        <v>0</v>
      </c>
      <c r="V115" s="66">
        <v>58.333333333333343</v>
      </c>
      <c r="W115" s="66">
        <f t="shared" si="140"/>
        <v>0</v>
      </c>
      <c r="X115" s="66">
        <f t="shared" si="140"/>
        <v>31.25</v>
      </c>
      <c r="Y115" s="66">
        <f t="shared" si="140"/>
        <v>0</v>
      </c>
      <c r="Z115" s="66">
        <f t="shared" si="140"/>
        <v>49.523333333333333</v>
      </c>
      <c r="AA115" s="66">
        <f t="shared" si="140"/>
        <v>27.083333333333336</v>
      </c>
      <c r="AB115" s="66">
        <f t="shared" ref="AB115" si="141">AB116+AB117+AB119+AB120+AB121+AB122</f>
        <v>22.863826020000001</v>
      </c>
      <c r="AC115" s="66">
        <f>AC116+AC117+AC118+AC119+AC120+AC121+AC122+AC123</f>
        <v>31.25</v>
      </c>
      <c r="AD115" s="66">
        <f t="shared" si="140"/>
        <v>49.523333333333333</v>
      </c>
      <c r="AE115" s="66">
        <f t="shared" si="140"/>
        <v>0</v>
      </c>
      <c r="AF115" s="66">
        <f t="shared" si="140"/>
        <v>84.554999999999993</v>
      </c>
      <c r="AG115" s="66">
        <f t="shared" si="140"/>
        <v>0</v>
      </c>
      <c r="AH115" s="66">
        <f t="shared" si="140"/>
        <v>30.531666666666666</v>
      </c>
      <c r="AI115" s="66">
        <f t="shared" si="140"/>
        <v>0</v>
      </c>
      <c r="AJ115" s="66">
        <f t="shared" si="140"/>
        <v>7.6524999999999999</v>
      </c>
      <c r="AK115" s="66">
        <f t="shared" si="140"/>
        <v>0</v>
      </c>
      <c r="AL115" s="66">
        <f t="shared" si="140"/>
        <v>7.9499999999999993</v>
      </c>
      <c r="AM115" s="66">
        <f t="shared" si="140"/>
        <v>58.333333333333336</v>
      </c>
      <c r="AN115" s="66">
        <f t="shared" si="140"/>
        <v>203.07632601999998</v>
      </c>
      <c r="AO115" s="47" t="s">
        <v>195</v>
      </c>
      <c r="AP115" s="84"/>
      <c r="AQ115" s="79"/>
      <c r="AR115" s="80"/>
    </row>
    <row r="116" spans="1:44" s="56" customFormat="1" ht="171.75" customHeight="1">
      <c r="A116" s="57" t="s">
        <v>276</v>
      </c>
      <c r="B116" s="104" t="s">
        <v>277</v>
      </c>
      <c r="C116" s="57" t="s">
        <v>278</v>
      </c>
      <c r="D116" s="58" t="s">
        <v>215</v>
      </c>
      <c r="E116" s="58">
        <v>2019</v>
      </c>
      <c r="F116" s="58">
        <v>2020</v>
      </c>
      <c r="G116" s="59">
        <v>2021</v>
      </c>
      <c r="H116" s="69" t="s">
        <v>195</v>
      </c>
      <c r="I116" s="69" t="s">
        <v>195</v>
      </c>
      <c r="J116" s="69">
        <v>22.863826020000001</v>
      </c>
      <c r="K116" s="69">
        <f>L116+M116+N116+O116</f>
        <v>58.333333333333343</v>
      </c>
      <c r="L116" s="69">
        <f>1.02/1.2</f>
        <v>0.85000000000000009</v>
      </c>
      <c r="M116" s="69">
        <f>10.88/1.2</f>
        <v>9.0666666666666682</v>
      </c>
      <c r="N116" s="69">
        <f>58.1/1.2</f>
        <v>48.416666666666671</v>
      </c>
      <c r="O116" s="69">
        <v>0</v>
      </c>
      <c r="P116" s="69">
        <f>Q116+R116+S116+T116</f>
        <v>103.66466</v>
      </c>
      <c r="Q116" s="69">
        <f>103.66466*0.015</f>
        <v>1.5549698999999999</v>
      </c>
      <c r="R116" s="69">
        <f>103.66466*0.155</f>
        <v>16.068022299999999</v>
      </c>
      <c r="S116" s="69">
        <f>103.66466*0.83</f>
        <v>86.041667799999999</v>
      </c>
      <c r="T116" s="69">
        <v>0</v>
      </c>
      <c r="U116" s="69">
        <v>0</v>
      </c>
      <c r="V116" s="69">
        <v>58.333333333333343</v>
      </c>
      <c r="W116" s="69"/>
      <c r="X116" s="69">
        <f>37.5/1.2</f>
        <v>31.25</v>
      </c>
      <c r="Y116" s="69"/>
      <c r="Z116" s="69">
        <f>51.241/1.2</f>
        <v>42.700833333333335</v>
      </c>
      <c r="AA116" s="69">
        <f>32.5/1.2</f>
        <v>27.083333333333336</v>
      </c>
      <c r="AB116" s="69">
        <v>22.863826020000001</v>
      </c>
      <c r="AC116" s="69">
        <f>37.5/1.2</f>
        <v>31.25</v>
      </c>
      <c r="AD116" s="69">
        <f>51.241/1.2</f>
        <v>42.700833333333335</v>
      </c>
      <c r="AE116" s="69"/>
      <c r="AF116" s="69">
        <f>45.72/1.2</f>
        <v>38.1</v>
      </c>
      <c r="AG116" s="69"/>
      <c r="AH116" s="69"/>
      <c r="AI116" s="69"/>
      <c r="AJ116" s="69"/>
      <c r="AK116" s="69"/>
      <c r="AL116" s="69"/>
      <c r="AM116" s="69">
        <f>AA116+AC116+AE116+AG116+AI116+AK116</f>
        <v>58.333333333333336</v>
      </c>
      <c r="AN116" s="69">
        <f>AB116+AD116+AF116+AH116+AJ116+AL116</f>
        <v>103.66465935333335</v>
      </c>
      <c r="AO116" s="120" t="s">
        <v>351</v>
      </c>
      <c r="AP116" s="55"/>
      <c r="AQ116" s="49"/>
      <c r="AR116" s="51"/>
    </row>
    <row r="117" spans="1:44" s="56" customFormat="1" ht="42" customHeight="1">
      <c r="A117" s="57" t="s">
        <v>279</v>
      </c>
      <c r="B117" s="104" t="s">
        <v>317</v>
      </c>
      <c r="C117" s="57" t="s">
        <v>262</v>
      </c>
      <c r="D117" s="58" t="s">
        <v>200</v>
      </c>
      <c r="E117" s="58">
        <v>2020</v>
      </c>
      <c r="F117" s="58" t="s">
        <v>195</v>
      </c>
      <c r="G117" s="59">
        <v>2024</v>
      </c>
      <c r="H117" s="69" t="s">
        <v>195</v>
      </c>
      <c r="I117" s="69" t="s">
        <v>195</v>
      </c>
      <c r="J117" s="69">
        <v>0</v>
      </c>
      <c r="K117" s="69">
        <f t="shared" ref="K117:K122" si="142">L117+M117+N117+O117</f>
        <v>0</v>
      </c>
      <c r="L117" s="69">
        <v>0</v>
      </c>
      <c r="M117" s="69">
        <v>0</v>
      </c>
      <c r="N117" s="69">
        <v>0</v>
      </c>
      <c r="O117" s="69">
        <v>0</v>
      </c>
      <c r="P117" s="69">
        <f t="shared" ref="P117:P122" si="143">Q117+R117+S117+T117</f>
        <v>36.87916666666667</v>
      </c>
      <c r="Q117" s="69">
        <v>0</v>
      </c>
      <c r="R117" s="69">
        <f>44.255*0.3/1.2</f>
        <v>11.063750000000001</v>
      </c>
      <c r="S117" s="69">
        <f>44.255*0.5/1.2</f>
        <v>18.439583333333335</v>
      </c>
      <c r="T117" s="69">
        <f>44.255*0.2/1.2</f>
        <v>7.3758333333333344</v>
      </c>
      <c r="U117" s="69"/>
      <c r="V117" s="69">
        <v>0</v>
      </c>
      <c r="W117" s="69"/>
      <c r="X117" s="69"/>
      <c r="Y117" s="69"/>
      <c r="Z117" s="69">
        <f>8.187/1.2</f>
        <v>6.8224999999999998</v>
      </c>
      <c r="AA117" s="69"/>
      <c r="AB117" s="69">
        <v>0</v>
      </c>
      <c r="AC117" s="69"/>
      <c r="AD117" s="69">
        <f>8.187/1.2</f>
        <v>6.8224999999999998</v>
      </c>
      <c r="AE117" s="69"/>
      <c r="AF117" s="69">
        <f>8.506/1.2</f>
        <v>7.0883333333333338</v>
      </c>
      <c r="AG117" s="69"/>
      <c r="AH117" s="69">
        <f>8.838/1.2</f>
        <v>7.3649999999999993</v>
      </c>
      <c r="AI117" s="69"/>
      <c r="AJ117" s="69">
        <f>9.183/1.2</f>
        <v>7.6524999999999999</v>
      </c>
      <c r="AK117" s="69"/>
      <c r="AL117" s="69">
        <f>9.54/1.2</f>
        <v>7.9499999999999993</v>
      </c>
      <c r="AM117" s="69">
        <f t="shared" ref="AM117:AM121" si="144">AA117+AC117+AE117+AG117+AI117+AK117</f>
        <v>0</v>
      </c>
      <c r="AN117" s="69">
        <f t="shared" ref="AN117:AN122" si="145">AB117+AD117+AF117+AH117+AJ117+AL117</f>
        <v>36.87833333333333</v>
      </c>
      <c r="AO117" s="144" t="s">
        <v>331</v>
      </c>
      <c r="AP117" s="55"/>
      <c r="AQ117" s="50"/>
      <c r="AR117" s="51"/>
    </row>
    <row r="118" spans="1:44" s="56" customFormat="1" ht="116.25" customHeight="1">
      <c r="A118" s="57" t="s">
        <v>281</v>
      </c>
      <c r="B118" s="104" t="s">
        <v>318</v>
      </c>
      <c r="C118" s="57" t="s">
        <v>309</v>
      </c>
      <c r="D118" s="58" t="s">
        <v>200</v>
      </c>
      <c r="E118" s="58">
        <v>2021</v>
      </c>
      <c r="F118" s="58" t="s">
        <v>195</v>
      </c>
      <c r="G118" s="59">
        <v>2022</v>
      </c>
      <c r="H118" s="69" t="s">
        <v>195</v>
      </c>
      <c r="I118" s="69" t="s">
        <v>195</v>
      </c>
      <c r="J118" s="69">
        <v>0</v>
      </c>
      <c r="K118" s="69">
        <f t="shared" ref="K118" si="146">L118+M118+N118+O118</f>
        <v>0</v>
      </c>
      <c r="L118" s="69">
        <v>0</v>
      </c>
      <c r="M118" s="69">
        <v>0</v>
      </c>
      <c r="N118" s="69">
        <v>0</v>
      </c>
      <c r="O118" s="69">
        <v>0</v>
      </c>
      <c r="P118" s="69">
        <f t="shared" ref="P118" si="147">Q118+R118+S118+T118</f>
        <v>16.666666666666668</v>
      </c>
      <c r="Q118" s="69">
        <v>0</v>
      </c>
      <c r="R118" s="69">
        <f>20*0.3/1.2</f>
        <v>5</v>
      </c>
      <c r="S118" s="69">
        <f>20*0.5/1.2</f>
        <v>8.3333333333333339</v>
      </c>
      <c r="T118" s="69">
        <f>20*0.2/1.2</f>
        <v>3.3333333333333335</v>
      </c>
      <c r="U118" s="69"/>
      <c r="V118" s="69">
        <v>0</v>
      </c>
      <c r="W118" s="69"/>
      <c r="X118" s="69"/>
      <c r="Y118" s="69"/>
      <c r="Z118" s="69"/>
      <c r="AA118" s="69"/>
      <c r="AB118" s="69">
        <v>0</v>
      </c>
      <c r="AC118" s="69"/>
      <c r="AD118" s="69"/>
      <c r="AE118" s="69"/>
      <c r="AF118" s="69">
        <f>10/1.2</f>
        <v>8.3333333333333339</v>
      </c>
      <c r="AG118" s="69"/>
      <c r="AH118" s="69">
        <f>10/1.2</f>
        <v>8.3333333333333339</v>
      </c>
      <c r="AI118" s="69"/>
      <c r="AJ118" s="69"/>
      <c r="AK118" s="69"/>
      <c r="AL118" s="69"/>
      <c r="AM118" s="69">
        <f t="shared" ref="AM118" si="148">AA118+AC118+AE118+AG118+AI118+AK118</f>
        <v>0</v>
      </c>
      <c r="AN118" s="69">
        <f t="shared" ref="AN118" si="149">AB118+AD118+AF118+AH118+AJ118+AL118</f>
        <v>16.666666666666668</v>
      </c>
      <c r="AO118" s="144"/>
      <c r="AP118" s="55"/>
      <c r="AQ118" s="50"/>
      <c r="AR118" s="51"/>
    </row>
    <row r="119" spans="1:44" s="56" customFormat="1" ht="75" customHeight="1">
      <c r="A119" s="57" t="s">
        <v>283</v>
      </c>
      <c r="B119" s="104" t="s">
        <v>319</v>
      </c>
      <c r="C119" s="57" t="s">
        <v>282</v>
      </c>
      <c r="D119" s="58" t="s">
        <v>200</v>
      </c>
      <c r="E119" s="58">
        <v>2021</v>
      </c>
      <c r="F119" s="58" t="s">
        <v>195</v>
      </c>
      <c r="G119" s="59">
        <v>2021</v>
      </c>
      <c r="H119" s="69" t="s">
        <v>195</v>
      </c>
      <c r="I119" s="69" t="s">
        <v>195</v>
      </c>
      <c r="J119" s="69">
        <v>0</v>
      </c>
      <c r="K119" s="69">
        <f t="shared" si="142"/>
        <v>0</v>
      </c>
      <c r="L119" s="69">
        <v>0</v>
      </c>
      <c r="M119" s="69">
        <v>0</v>
      </c>
      <c r="N119" s="69">
        <v>0</v>
      </c>
      <c r="O119" s="69">
        <v>0</v>
      </c>
      <c r="P119" s="69">
        <f t="shared" si="143"/>
        <v>20.700000000000003</v>
      </c>
      <c r="Q119" s="69">
        <f>24.84*0.05/1.2</f>
        <v>1.0350000000000001</v>
      </c>
      <c r="R119" s="69">
        <f>24.84*0.45/1.2</f>
        <v>9.3150000000000013</v>
      </c>
      <c r="S119" s="69">
        <f>24.84*0.48/1.2</f>
        <v>9.9359999999999999</v>
      </c>
      <c r="T119" s="69">
        <f>24.84*0.02/1.2</f>
        <v>0.41400000000000003</v>
      </c>
      <c r="U119" s="69"/>
      <c r="V119" s="69">
        <v>0</v>
      </c>
      <c r="W119" s="69"/>
      <c r="X119" s="69"/>
      <c r="Y119" s="69"/>
      <c r="Z119" s="69"/>
      <c r="AA119" s="69"/>
      <c r="AB119" s="69">
        <v>0</v>
      </c>
      <c r="AC119" s="69"/>
      <c r="AD119" s="69"/>
      <c r="AE119" s="69"/>
      <c r="AF119" s="69">
        <f>24.84/1.2</f>
        <v>20.7</v>
      </c>
      <c r="AG119" s="69"/>
      <c r="AH119" s="69"/>
      <c r="AI119" s="69"/>
      <c r="AJ119" s="69"/>
      <c r="AK119" s="69"/>
      <c r="AL119" s="69"/>
      <c r="AM119" s="69">
        <f t="shared" si="144"/>
        <v>0</v>
      </c>
      <c r="AN119" s="69">
        <f t="shared" si="145"/>
        <v>20.7</v>
      </c>
      <c r="AO119" s="120" t="s">
        <v>332</v>
      </c>
      <c r="AP119" s="55"/>
      <c r="AQ119" s="50"/>
      <c r="AR119" s="51"/>
    </row>
    <row r="120" spans="1:44" s="56" customFormat="1" ht="39" customHeight="1">
      <c r="A120" s="57" t="s">
        <v>285</v>
      </c>
      <c r="B120" s="104" t="s">
        <v>284</v>
      </c>
      <c r="C120" s="57" t="s">
        <v>320</v>
      </c>
      <c r="D120" s="58" t="s">
        <v>200</v>
      </c>
      <c r="E120" s="58">
        <v>2022</v>
      </c>
      <c r="F120" s="58" t="s">
        <v>195</v>
      </c>
      <c r="G120" s="59">
        <v>2022</v>
      </c>
      <c r="H120" s="69" t="s">
        <v>195</v>
      </c>
      <c r="I120" s="69" t="s">
        <v>195</v>
      </c>
      <c r="J120" s="69">
        <v>0</v>
      </c>
      <c r="K120" s="69">
        <f t="shared" si="142"/>
        <v>0</v>
      </c>
      <c r="L120" s="69">
        <v>0</v>
      </c>
      <c r="M120" s="69">
        <v>0</v>
      </c>
      <c r="N120" s="69">
        <v>0</v>
      </c>
      <c r="O120" s="69">
        <v>0</v>
      </c>
      <c r="P120" s="69">
        <f t="shared" si="143"/>
        <v>2</v>
      </c>
      <c r="Q120" s="69">
        <f>2.4*0.1/1.2</f>
        <v>0.2</v>
      </c>
      <c r="R120" s="69">
        <f>2.4*0.4/1.2</f>
        <v>0.8</v>
      </c>
      <c r="S120" s="69">
        <f>2.4*0.5/1.2</f>
        <v>1</v>
      </c>
      <c r="T120" s="69">
        <v>0</v>
      </c>
      <c r="U120" s="69"/>
      <c r="V120" s="69">
        <v>0</v>
      </c>
      <c r="W120" s="69"/>
      <c r="X120" s="69"/>
      <c r="Y120" s="69"/>
      <c r="Z120" s="69"/>
      <c r="AA120" s="69"/>
      <c r="AB120" s="69">
        <v>0</v>
      </c>
      <c r="AC120" s="69"/>
      <c r="AD120" s="69"/>
      <c r="AE120" s="69"/>
      <c r="AF120" s="69"/>
      <c r="AG120" s="69"/>
      <c r="AH120" s="69">
        <f>2.4/1.2</f>
        <v>2</v>
      </c>
      <c r="AI120" s="69"/>
      <c r="AJ120" s="69"/>
      <c r="AK120" s="69"/>
      <c r="AL120" s="69"/>
      <c r="AM120" s="69">
        <f t="shared" si="144"/>
        <v>0</v>
      </c>
      <c r="AN120" s="69">
        <f t="shared" si="145"/>
        <v>2</v>
      </c>
      <c r="AO120" s="120" t="s">
        <v>333</v>
      </c>
      <c r="AP120" s="55"/>
      <c r="AQ120" s="50"/>
      <c r="AR120" s="51"/>
    </row>
    <row r="121" spans="1:44" s="56" customFormat="1" ht="55.5" customHeight="1">
      <c r="A121" s="57" t="s">
        <v>288</v>
      </c>
      <c r="B121" s="104" t="s">
        <v>286</v>
      </c>
      <c r="C121" s="57" t="s">
        <v>287</v>
      </c>
      <c r="D121" s="58" t="s">
        <v>200</v>
      </c>
      <c r="E121" s="58">
        <v>2021</v>
      </c>
      <c r="F121" s="58" t="s">
        <v>195</v>
      </c>
      <c r="G121" s="59">
        <v>2021</v>
      </c>
      <c r="H121" s="69" t="s">
        <v>195</v>
      </c>
      <c r="I121" s="69" t="s">
        <v>195</v>
      </c>
      <c r="J121" s="69">
        <v>0</v>
      </c>
      <c r="K121" s="69">
        <f t="shared" si="142"/>
        <v>0</v>
      </c>
      <c r="L121" s="69">
        <v>0</v>
      </c>
      <c r="M121" s="69">
        <v>0</v>
      </c>
      <c r="N121" s="69">
        <v>0</v>
      </c>
      <c r="O121" s="69">
        <v>0</v>
      </c>
      <c r="P121" s="69">
        <f t="shared" si="143"/>
        <v>2</v>
      </c>
      <c r="Q121" s="69">
        <f>2.4*0.1/1.2</f>
        <v>0.2</v>
      </c>
      <c r="R121" s="69">
        <f>2.4*0.4/1.2</f>
        <v>0.8</v>
      </c>
      <c r="S121" s="69">
        <f>2.4*0.5/1.2</f>
        <v>1</v>
      </c>
      <c r="T121" s="69">
        <v>0</v>
      </c>
      <c r="U121" s="69"/>
      <c r="V121" s="69">
        <v>0</v>
      </c>
      <c r="W121" s="69"/>
      <c r="X121" s="69"/>
      <c r="Y121" s="69"/>
      <c r="Z121" s="69"/>
      <c r="AA121" s="69"/>
      <c r="AB121" s="69">
        <v>0</v>
      </c>
      <c r="AC121" s="69"/>
      <c r="AD121" s="69"/>
      <c r="AE121" s="69"/>
      <c r="AF121" s="69">
        <f>2.4/1.2</f>
        <v>2</v>
      </c>
      <c r="AG121" s="69"/>
      <c r="AH121" s="69"/>
      <c r="AI121" s="69"/>
      <c r="AJ121" s="69"/>
      <c r="AK121" s="69"/>
      <c r="AL121" s="69"/>
      <c r="AM121" s="69">
        <f t="shared" si="144"/>
        <v>0</v>
      </c>
      <c r="AN121" s="69">
        <f t="shared" si="145"/>
        <v>2</v>
      </c>
      <c r="AO121" s="120" t="s">
        <v>334</v>
      </c>
      <c r="AP121" s="55"/>
      <c r="AQ121" s="50"/>
      <c r="AR121" s="51"/>
    </row>
    <row r="122" spans="1:44" s="56" customFormat="1" ht="58.5" customHeight="1">
      <c r="A122" s="57" t="s">
        <v>321</v>
      </c>
      <c r="B122" s="104" t="s">
        <v>289</v>
      </c>
      <c r="C122" s="57" t="s">
        <v>322</v>
      </c>
      <c r="D122" s="58" t="s">
        <v>200</v>
      </c>
      <c r="E122" s="58">
        <v>2022</v>
      </c>
      <c r="F122" s="58" t="s">
        <v>195</v>
      </c>
      <c r="G122" s="59">
        <v>2022</v>
      </c>
      <c r="H122" s="69" t="s">
        <v>195</v>
      </c>
      <c r="I122" s="69" t="s">
        <v>195</v>
      </c>
      <c r="J122" s="69">
        <v>0</v>
      </c>
      <c r="K122" s="69">
        <f t="shared" si="142"/>
        <v>0</v>
      </c>
      <c r="L122" s="69">
        <v>0</v>
      </c>
      <c r="M122" s="69">
        <v>0</v>
      </c>
      <c r="N122" s="69">
        <v>0</v>
      </c>
      <c r="O122" s="69">
        <v>0</v>
      </c>
      <c r="P122" s="69">
        <f t="shared" si="143"/>
        <v>4.5000000000000009</v>
      </c>
      <c r="Q122" s="69">
        <f>5.4*0.1/1.2</f>
        <v>0.45000000000000007</v>
      </c>
      <c r="R122" s="69">
        <f>5.4*0.4/1.2</f>
        <v>1.8000000000000003</v>
      </c>
      <c r="S122" s="69">
        <f>5.4*0.5/1.2</f>
        <v>2.2500000000000004</v>
      </c>
      <c r="T122" s="69">
        <v>0</v>
      </c>
      <c r="U122" s="69"/>
      <c r="V122" s="69">
        <v>0</v>
      </c>
      <c r="W122" s="69"/>
      <c r="X122" s="69"/>
      <c r="Y122" s="69"/>
      <c r="Z122" s="69"/>
      <c r="AA122" s="69"/>
      <c r="AB122" s="69">
        <v>0</v>
      </c>
      <c r="AC122" s="69"/>
      <c r="AD122" s="69"/>
      <c r="AE122" s="69"/>
      <c r="AF122" s="69"/>
      <c r="AG122" s="69"/>
      <c r="AH122" s="69">
        <f>5.4/1.2</f>
        <v>4.5000000000000009</v>
      </c>
      <c r="AI122" s="69"/>
      <c r="AJ122" s="69"/>
      <c r="AK122" s="69"/>
      <c r="AL122" s="69"/>
      <c r="AM122" s="69">
        <f>AA122+AC122+AE122+AG122+AI122+AK122</f>
        <v>0</v>
      </c>
      <c r="AN122" s="69">
        <f t="shared" si="145"/>
        <v>4.5000000000000009</v>
      </c>
      <c r="AO122" s="120" t="s">
        <v>335</v>
      </c>
      <c r="AP122" s="55"/>
      <c r="AQ122" s="50"/>
      <c r="AR122" s="51"/>
    </row>
    <row r="123" spans="1:44" s="56" customFormat="1" ht="137.25" customHeight="1">
      <c r="A123" s="57" t="s">
        <v>323</v>
      </c>
      <c r="B123" s="104" t="s">
        <v>324</v>
      </c>
      <c r="C123" s="57" t="s">
        <v>325</v>
      </c>
      <c r="D123" s="58" t="s">
        <v>200</v>
      </c>
      <c r="E123" s="58">
        <v>2021</v>
      </c>
      <c r="F123" s="58" t="s">
        <v>195</v>
      </c>
      <c r="G123" s="59">
        <v>2022</v>
      </c>
      <c r="H123" s="69" t="s">
        <v>195</v>
      </c>
      <c r="I123" s="69" t="s">
        <v>195</v>
      </c>
      <c r="J123" s="69">
        <v>0</v>
      </c>
      <c r="K123" s="69">
        <f t="shared" ref="K123" si="150">L123+M123+N123+O123</f>
        <v>0</v>
      </c>
      <c r="L123" s="69">
        <v>0</v>
      </c>
      <c r="M123" s="69">
        <v>0</v>
      </c>
      <c r="N123" s="69">
        <v>0</v>
      </c>
      <c r="O123" s="69">
        <v>0</v>
      </c>
      <c r="P123" s="69">
        <f t="shared" ref="P123" si="151">Q123+R123+S123+T123</f>
        <v>16.666666666666668</v>
      </c>
      <c r="Q123" s="69">
        <v>0</v>
      </c>
      <c r="R123" s="69">
        <f>20*0.4/1.2</f>
        <v>6.666666666666667</v>
      </c>
      <c r="S123" s="69">
        <f>20*0.6/1.2</f>
        <v>10</v>
      </c>
      <c r="T123" s="69">
        <v>0</v>
      </c>
      <c r="U123" s="69"/>
      <c r="V123" s="69">
        <v>0</v>
      </c>
      <c r="W123" s="69"/>
      <c r="X123" s="69"/>
      <c r="Y123" s="69"/>
      <c r="Z123" s="69"/>
      <c r="AA123" s="69"/>
      <c r="AB123" s="69">
        <v>0</v>
      </c>
      <c r="AC123" s="69"/>
      <c r="AD123" s="69"/>
      <c r="AE123" s="69"/>
      <c r="AF123" s="69">
        <f>10/1.2</f>
        <v>8.3333333333333339</v>
      </c>
      <c r="AG123" s="69"/>
      <c r="AH123" s="69">
        <f>10/1.2</f>
        <v>8.3333333333333339</v>
      </c>
      <c r="AI123" s="69"/>
      <c r="AJ123" s="69"/>
      <c r="AK123" s="69"/>
      <c r="AL123" s="69"/>
      <c r="AM123" s="69">
        <f>AA123+AC123+AE123+AG123+AI123+AK123</f>
        <v>0</v>
      </c>
      <c r="AN123" s="69">
        <f t="shared" ref="AN123" si="152">AB123+AD123+AF123+AH123+AJ123+AL123</f>
        <v>16.666666666666668</v>
      </c>
      <c r="AO123" s="120" t="s">
        <v>336</v>
      </c>
      <c r="AP123" s="55"/>
      <c r="AQ123" s="50"/>
      <c r="AR123" s="51"/>
    </row>
    <row r="124" spans="1:44" s="52" customFormat="1" ht="15.75" hidden="1" customHeight="1">
      <c r="A124" s="46" t="s">
        <v>50</v>
      </c>
      <c r="B124" s="60" t="s">
        <v>179</v>
      </c>
      <c r="C124" s="46" t="s">
        <v>194</v>
      </c>
      <c r="D124" s="47" t="s">
        <v>195</v>
      </c>
      <c r="E124" s="47" t="s">
        <v>195</v>
      </c>
      <c r="F124" s="47" t="s">
        <v>195</v>
      </c>
      <c r="G124" s="48" t="s">
        <v>195</v>
      </c>
      <c r="H124" s="66" t="s">
        <v>195</v>
      </c>
      <c r="I124" s="66" t="s">
        <v>195</v>
      </c>
      <c r="J124" s="66">
        <f t="shared" ref="J124:AN124" si="153">J125+J126+J127+J128</f>
        <v>0</v>
      </c>
      <c r="K124" s="66">
        <f t="shared" si="153"/>
        <v>0</v>
      </c>
      <c r="L124" s="66">
        <f t="shared" si="153"/>
        <v>0</v>
      </c>
      <c r="M124" s="66">
        <f t="shared" si="153"/>
        <v>0</v>
      </c>
      <c r="N124" s="66">
        <f t="shared" si="153"/>
        <v>0</v>
      </c>
      <c r="O124" s="66">
        <f t="shared" si="153"/>
        <v>0</v>
      </c>
      <c r="P124" s="66">
        <f t="shared" si="153"/>
        <v>0</v>
      </c>
      <c r="Q124" s="66">
        <f t="shared" si="153"/>
        <v>0</v>
      </c>
      <c r="R124" s="66">
        <f t="shared" si="153"/>
        <v>0</v>
      </c>
      <c r="S124" s="66">
        <f t="shared" si="153"/>
        <v>0</v>
      </c>
      <c r="T124" s="66">
        <f t="shared" si="153"/>
        <v>0</v>
      </c>
      <c r="U124" s="66">
        <f t="shared" si="153"/>
        <v>0</v>
      </c>
      <c r="V124" s="66">
        <v>0</v>
      </c>
      <c r="W124" s="66">
        <f t="shared" si="153"/>
        <v>0</v>
      </c>
      <c r="X124" s="66">
        <f t="shared" si="153"/>
        <v>0</v>
      </c>
      <c r="Y124" s="66">
        <f t="shared" si="153"/>
        <v>0</v>
      </c>
      <c r="Z124" s="66">
        <f t="shared" ref="Z124" si="154">Z125+Z126+Z127+Z128</f>
        <v>0</v>
      </c>
      <c r="AA124" s="66">
        <f t="shared" si="153"/>
        <v>0</v>
      </c>
      <c r="AB124" s="66">
        <f t="shared" ref="AB124" si="155">AB125+AB126+AB127+AB128</f>
        <v>0</v>
      </c>
      <c r="AC124" s="66">
        <f t="shared" si="153"/>
        <v>0</v>
      </c>
      <c r="AD124" s="66">
        <f t="shared" si="153"/>
        <v>0</v>
      </c>
      <c r="AE124" s="66">
        <f t="shared" si="153"/>
        <v>0</v>
      </c>
      <c r="AF124" s="66">
        <f t="shared" si="153"/>
        <v>0</v>
      </c>
      <c r="AG124" s="66">
        <f t="shared" si="153"/>
        <v>0</v>
      </c>
      <c r="AH124" s="66">
        <f t="shared" si="153"/>
        <v>0</v>
      </c>
      <c r="AI124" s="66">
        <f t="shared" si="153"/>
        <v>0</v>
      </c>
      <c r="AJ124" s="66">
        <f t="shared" si="153"/>
        <v>0</v>
      </c>
      <c r="AK124" s="66">
        <f t="shared" si="153"/>
        <v>0</v>
      </c>
      <c r="AL124" s="66">
        <f t="shared" si="153"/>
        <v>0</v>
      </c>
      <c r="AM124" s="66">
        <f t="shared" si="153"/>
        <v>0</v>
      </c>
      <c r="AN124" s="66">
        <f t="shared" si="153"/>
        <v>0</v>
      </c>
      <c r="AO124" s="47" t="s">
        <v>195</v>
      </c>
      <c r="AP124" s="84"/>
      <c r="AQ124" s="79"/>
      <c r="AR124" s="80"/>
    </row>
    <row r="125" spans="1:44" s="52" customFormat="1" ht="31.5" hidden="1" customHeight="1">
      <c r="A125" s="46" t="s">
        <v>51</v>
      </c>
      <c r="B125" s="60" t="s">
        <v>180</v>
      </c>
      <c r="C125" s="46" t="s">
        <v>194</v>
      </c>
      <c r="D125" s="47" t="s">
        <v>195</v>
      </c>
      <c r="E125" s="47" t="s">
        <v>195</v>
      </c>
      <c r="F125" s="47" t="s">
        <v>195</v>
      </c>
      <c r="G125" s="48" t="s">
        <v>195</v>
      </c>
      <c r="H125" s="66" t="s">
        <v>195</v>
      </c>
      <c r="I125" s="66" t="s">
        <v>195</v>
      </c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  <c r="AB125" s="66"/>
      <c r="AC125" s="66"/>
      <c r="AD125" s="66"/>
      <c r="AE125" s="66"/>
      <c r="AF125" s="66"/>
      <c r="AG125" s="66"/>
      <c r="AH125" s="66"/>
      <c r="AI125" s="66"/>
      <c r="AJ125" s="66"/>
      <c r="AK125" s="66"/>
      <c r="AL125" s="66"/>
      <c r="AM125" s="66"/>
      <c r="AN125" s="66"/>
      <c r="AO125" s="118" t="s">
        <v>195</v>
      </c>
      <c r="AP125" s="84"/>
      <c r="AQ125" s="79"/>
      <c r="AR125" s="80"/>
    </row>
    <row r="126" spans="1:44" s="52" customFormat="1" ht="15.75" hidden="1" customHeight="1">
      <c r="A126" s="46" t="s">
        <v>52</v>
      </c>
      <c r="B126" s="60" t="s">
        <v>181</v>
      </c>
      <c r="C126" s="46" t="s">
        <v>194</v>
      </c>
      <c r="D126" s="47" t="s">
        <v>195</v>
      </c>
      <c r="E126" s="47" t="s">
        <v>195</v>
      </c>
      <c r="F126" s="47" t="s">
        <v>195</v>
      </c>
      <c r="G126" s="48" t="s">
        <v>195</v>
      </c>
      <c r="H126" s="66" t="s">
        <v>195</v>
      </c>
      <c r="I126" s="66" t="s">
        <v>195</v>
      </c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  <c r="AB126" s="66"/>
      <c r="AC126" s="66"/>
      <c r="AD126" s="66"/>
      <c r="AE126" s="66"/>
      <c r="AF126" s="66"/>
      <c r="AG126" s="66"/>
      <c r="AH126" s="66"/>
      <c r="AI126" s="66"/>
      <c r="AJ126" s="66"/>
      <c r="AK126" s="66"/>
      <c r="AL126" s="66"/>
      <c r="AM126" s="66"/>
      <c r="AN126" s="66"/>
      <c r="AO126" s="47" t="s">
        <v>195</v>
      </c>
      <c r="AP126" s="84"/>
      <c r="AQ126" s="79"/>
      <c r="AR126" s="80"/>
    </row>
    <row r="127" spans="1:44" s="52" customFormat="1" ht="31.5" hidden="1" customHeight="1">
      <c r="A127" s="46" t="s">
        <v>53</v>
      </c>
      <c r="B127" s="60" t="s">
        <v>182</v>
      </c>
      <c r="C127" s="46" t="s">
        <v>194</v>
      </c>
      <c r="D127" s="47" t="s">
        <v>195</v>
      </c>
      <c r="E127" s="47" t="s">
        <v>195</v>
      </c>
      <c r="F127" s="47" t="s">
        <v>195</v>
      </c>
      <c r="G127" s="48" t="s">
        <v>195</v>
      </c>
      <c r="H127" s="66" t="s">
        <v>195</v>
      </c>
      <c r="I127" s="66" t="s">
        <v>195</v>
      </c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  <c r="AB127" s="66"/>
      <c r="AC127" s="66"/>
      <c r="AD127" s="66"/>
      <c r="AE127" s="66"/>
      <c r="AF127" s="66"/>
      <c r="AG127" s="66"/>
      <c r="AH127" s="66"/>
      <c r="AI127" s="66"/>
      <c r="AJ127" s="66"/>
      <c r="AK127" s="66"/>
      <c r="AL127" s="66"/>
      <c r="AM127" s="66"/>
      <c r="AN127" s="66"/>
      <c r="AO127" s="47" t="s">
        <v>195</v>
      </c>
      <c r="AP127" s="84"/>
      <c r="AQ127" s="79"/>
      <c r="AR127" s="80"/>
    </row>
    <row r="128" spans="1:44" s="52" customFormat="1" ht="31.5" hidden="1" customHeight="1">
      <c r="A128" s="46" t="s">
        <v>54</v>
      </c>
      <c r="B128" s="60" t="s">
        <v>157</v>
      </c>
      <c r="C128" s="46" t="s">
        <v>194</v>
      </c>
      <c r="D128" s="47" t="s">
        <v>195</v>
      </c>
      <c r="E128" s="47" t="s">
        <v>195</v>
      </c>
      <c r="F128" s="47" t="s">
        <v>195</v>
      </c>
      <c r="G128" s="48" t="s">
        <v>195</v>
      </c>
      <c r="H128" s="66" t="s">
        <v>195</v>
      </c>
      <c r="I128" s="66" t="s">
        <v>195</v>
      </c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  <c r="AB128" s="66"/>
      <c r="AC128" s="66"/>
      <c r="AD128" s="66"/>
      <c r="AE128" s="66"/>
      <c r="AF128" s="66"/>
      <c r="AG128" s="66"/>
      <c r="AH128" s="66"/>
      <c r="AI128" s="66"/>
      <c r="AJ128" s="66"/>
      <c r="AK128" s="66"/>
      <c r="AL128" s="66"/>
      <c r="AM128" s="66"/>
      <c r="AN128" s="66"/>
      <c r="AO128" s="118" t="s">
        <v>195</v>
      </c>
      <c r="AP128" s="84"/>
      <c r="AQ128" s="79"/>
      <c r="AR128" s="80"/>
    </row>
    <row r="129" spans="1:44" s="52" customFormat="1" ht="31.5" hidden="1" customHeight="1">
      <c r="A129" s="46" t="s">
        <v>55</v>
      </c>
      <c r="B129" s="60" t="s">
        <v>183</v>
      </c>
      <c r="C129" s="46" t="s">
        <v>194</v>
      </c>
      <c r="D129" s="47" t="s">
        <v>195</v>
      </c>
      <c r="E129" s="47" t="s">
        <v>195</v>
      </c>
      <c r="F129" s="47" t="s">
        <v>195</v>
      </c>
      <c r="G129" s="48" t="s">
        <v>195</v>
      </c>
      <c r="H129" s="66" t="s">
        <v>195</v>
      </c>
      <c r="I129" s="66" t="s">
        <v>195</v>
      </c>
      <c r="J129" s="66">
        <f t="shared" ref="J129:AN129" si="156">J130+J133</f>
        <v>0</v>
      </c>
      <c r="K129" s="66">
        <f t="shared" si="156"/>
        <v>0</v>
      </c>
      <c r="L129" s="66">
        <f t="shared" si="156"/>
        <v>0</v>
      </c>
      <c r="M129" s="66">
        <f t="shared" si="156"/>
        <v>0</v>
      </c>
      <c r="N129" s="66">
        <f t="shared" si="156"/>
        <v>0</v>
      </c>
      <c r="O129" s="66">
        <f t="shared" si="156"/>
        <v>0</v>
      </c>
      <c r="P129" s="66">
        <f t="shared" si="156"/>
        <v>0</v>
      </c>
      <c r="Q129" s="66">
        <f t="shared" si="156"/>
        <v>0</v>
      </c>
      <c r="R129" s="66">
        <f t="shared" si="156"/>
        <v>0</v>
      </c>
      <c r="S129" s="66">
        <f t="shared" si="156"/>
        <v>0</v>
      </c>
      <c r="T129" s="66">
        <f t="shared" si="156"/>
        <v>0</v>
      </c>
      <c r="U129" s="66">
        <f t="shared" si="156"/>
        <v>0</v>
      </c>
      <c r="V129" s="66">
        <v>0</v>
      </c>
      <c r="W129" s="66">
        <f t="shared" si="156"/>
        <v>0</v>
      </c>
      <c r="X129" s="66">
        <f t="shared" si="156"/>
        <v>0</v>
      </c>
      <c r="Y129" s="66">
        <f t="shared" si="156"/>
        <v>0</v>
      </c>
      <c r="Z129" s="66">
        <f t="shared" ref="Z129" si="157">Z130+Z133</f>
        <v>0</v>
      </c>
      <c r="AA129" s="66">
        <f t="shared" si="156"/>
        <v>0</v>
      </c>
      <c r="AB129" s="66">
        <f t="shared" ref="AB129" si="158">AB130+AB133</f>
        <v>0</v>
      </c>
      <c r="AC129" s="66">
        <f t="shared" si="156"/>
        <v>0</v>
      </c>
      <c r="AD129" s="66">
        <f t="shared" si="156"/>
        <v>0</v>
      </c>
      <c r="AE129" s="66">
        <f t="shared" si="156"/>
        <v>0</v>
      </c>
      <c r="AF129" s="66">
        <f t="shared" si="156"/>
        <v>0</v>
      </c>
      <c r="AG129" s="66">
        <f t="shared" si="156"/>
        <v>0</v>
      </c>
      <c r="AH129" s="66">
        <f t="shared" si="156"/>
        <v>0</v>
      </c>
      <c r="AI129" s="66">
        <f t="shared" si="156"/>
        <v>0</v>
      </c>
      <c r="AJ129" s="66">
        <f t="shared" si="156"/>
        <v>0</v>
      </c>
      <c r="AK129" s="66">
        <f t="shared" si="156"/>
        <v>0</v>
      </c>
      <c r="AL129" s="66">
        <f t="shared" si="156"/>
        <v>0</v>
      </c>
      <c r="AM129" s="66">
        <f t="shared" si="156"/>
        <v>0</v>
      </c>
      <c r="AN129" s="66">
        <f t="shared" si="156"/>
        <v>0</v>
      </c>
      <c r="AO129" s="47" t="s">
        <v>195</v>
      </c>
      <c r="AP129" s="84"/>
      <c r="AQ129" s="79"/>
      <c r="AR129" s="80"/>
    </row>
    <row r="130" spans="1:44" s="52" customFormat="1" ht="15.75" hidden="1" customHeight="1">
      <c r="A130" s="60" t="s">
        <v>56</v>
      </c>
      <c r="B130" s="103" t="s">
        <v>184</v>
      </c>
      <c r="C130" s="46" t="s">
        <v>194</v>
      </c>
      <c r="D130" s="47" t="s">
        <v>195</v>
      </c>
      <c r="E130" s="47" t="s">
        <v>195</v>
      </c>
      <c r="F130" s="47" t="s">
        <v>195</v>
      </c>
      <c r="G130" s="48" t="s">
        <v>195</v>
      </c>
      <c r="H130" s="66" t="s">
        <v>195</v>
      </c>
      <c r="I130" s="66" t="s">
        <v>195</v>
      </c>
      <c r="J130" s="66">
        <f t="shared" ref="J130:AN130" si="159">J131+J132</f>
        <v>0</v>
      </c>
      <c r="K130" s="66">
        <f t="shared" si="159"/>
        <v>0</v>
      </c>
      <c r="L130" s="66">
        <f t="shared" si="159"/>
        <v>0</v>
      </c>
      <c r="M130" s="66">
        <f t="shared" si="159"/>
        <v>0</v>
      </c>
      <c r="N130" s="66">
        <f t="shared" si="159"/>
        <v>0</v>
      </c>
      <c r="O130" s="66">
        <f t="shared" si="159"/>
        <v>0</v>
      </c>
      <c r="P130" s="66">
        <f t="shared" si="159"/>
        <v>0</v>
      </c>
      <c r="Q130" s="66">
        <f t="shared" si="159"/>
        <v>0</v>
      </c>
      <c r="R130" s="66">
        <f t="shared" si="159"/>
        <v>0</v>
      </c>
      <c r="S130" s="66">
        <f t="shared" si="159"/>
        <v>0</v>
      </c>
      <c r="T130" s="66">
        <f t="shared" si="159"/>
        <v>0</v>
      </c>
      <c r="U130" s="66">
        <f t="shared" si="159"/>
        <v>0</v>
      </c>
      <c r="V130" s="66">
        <v>0</v>
      </c>
      <c r="W130" s="66">
        <f t="shared" si="159"/>
        <v>0</v>
      </c>
      <c r="X130" s="66">
        <f t="shared" si="159"/>
        <v>0</v>
      </c>
      <c r="Y130" s="66">
        <f t="shared" si="159"/>
        <v>0</v>
      </c>
      <c r="Z130" s="66">
        <f t="shared" ref="Z130" si="160">Z131+Z132</f>
        <v>0</v>
      </c>
      <c r="AA130" s="66">
        <f t="shared" si="159"/>
        <v>0</v>
      </c>
      <c r="AB130" s="66">
        <f t="shared" ref="AB130" si="161">AB131+AB132</f>
        <v>0</v>
      </c>
      <c r="AC130" s="66">
        <f t="shared" si="159"/>
        <v>0</v>
      </c>
      <c r="AD130" s="66">
        <f t="shared" si="159"/>
        <v>0</v>
      </c>
      <c r="AE130" s="66">
        <f t="shared" si="159"/>
        <v>0</v>
      </c>
      <c r="AF130" s="66">
        <f t="shared" si="159"/>
        <v>0</v>
      </c>
      <c r="AG130" s="66">
        <f t="shared" si="159"/>
        <v>0</v>
      </c>
      <c r="AH130" s="66">
        <f t="shared" si="159"/>
        <v>0</v>
      </c>
      <c r="AI130" s="66">
        <f t="shared" si="159"/>
        <v>0</v>
      </c>
      <c r="AJ130" s="66">
        <f t="shared" si="159"/>
        <v>0</v>
      </c>
      <c r="AK130" s="66">
        <f t="shared" si="159"/>
        <v>0</v>
      </c>
      <c r="AL130" s="66">
        <f t="shared" si="159"/>
        <v>0</v>
      </c>
      <c r="AM130" s="66">
        <f t="shared" si="159"/>
        <v>0</v>
      </c>
      <c r="AN130" s="66">
        <f t="shared" si="159"/>
        <v>0</v>
      </c>
      <c r="AO130" s="47" t="s">
        <v>195</v>
      </c>
      <c r="AP130" s="84"/>
      <c r="AQ130" s="79"/>
      <c r="AR130" s="80"/>
    </row>
    <row r="131" spans="1:44" s="52" customFormat="1" ht="31.5" hidden="1" customHeight="1">
      <c r="A131" s="61" t="s">
        <v>105</v>
      </c>
      <c r="B131" s="60" t="s">
        <v>185</v>
      </c>
      <c r="C131" s="46" t="s">
        <v>194</v>
      </c>
      <c r="D131" s="47" t="s">
        <v>195</v>
      </c>
      <c r="E131" s="47" t="s">
        <v>195</v>
      </c>
      <c r="F131" s="47" t="s">
        <v>195</v>
      </c>
      <c r="G131" s="48" t="s">
        <v>195</v>
      </c>
      <c r="H131" s="66" t="s">
        <v>195</v>
      </c>
      <c r="I131" s="66" t="s">
        <v>195</v>
      </c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  <c r="AB131" s="66"/>
      <c r="AC131" s="66"/>
      <c r="AD131" s="66"/>
      <c r="AE131" s="66"/>
      <c r="AF131" s="66"/>
      <c r="AG131" s="66"/>
      <c r="AH131" s="66"/>
      <c r="AI131" s="66"/>
      <c r="AJ131" s="66"/>
      <c r="AK131" s="66"/>
      <c r="AL131" s="66"/>
      <c r="AM131" s="66"/>
      <c r="AN131" s="66"/>
      <c r="AO131" s="47" t="s">
        <v>195</v>
      </c>
      <c r="AP131" s="84"/>
      <c r="AQ131" s="79"/>
      <c r="AR131" s="80"/>
    </row>
    <row r="132" spans="1:44" s="52" customFormat="1" ht="31.5" hidden="1" customHeight="1">
      <c r="A132" s="61" t="s">
        <v>106</v>
      </c>
      <c r="B132" s="60" t="s">
        <v>186</v>
      </c>
      <c r="C132" s="46" t="s">
        <v>194</v>
      </c>
      <c r="D132" s="47" t="s">
        <v>195</v>
      </c>
      <c r="E132" s="47" t="s">
        <v>195</v>
      </c>
      <c r="F132" s="47" t="s">
        <v>195</v>
      </c>
      <c r="G132" s="48" t="s">
        <v>195</v>
      </c>
      <c r="H132" s="66" t="s">
        <v>195</v>
      </c>
      <c r="I132" s="66" t="s">
        <v>195</v>
      </c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  <c r="AB132" s="66"/>
      <c r="AC132" s="66"/>
      <c r="AD132" s="66"/>
      <c r="AE132" s="66"/>
      <c r="AF132" s="66"/>
      <c r="AG132" s="66"/>
      <c r="AH132" s="66"/>
      <c r="AI132" s="66"/>
      <c r="AJ132" s="66"/>
      <c r="AK132" s="66"/>
      <c r="AL132" s="66"/>
      <c r="AM132" s="66"/>
      <c r="AN132" s="66"/>
      <c r="AO132" s="47" t="s">
        <v>195</v>
      </c>
      <c r="AP132" s="84"/>
      <c r="AQ132" s="79"/>
      <c r="AR132" s="80"/>
    </row>
    <row r="133" spans="1:44" s="52" customFormat="1" ht="15.75" hidden="1" customHeight="1">
      <c r="A133" s="60" t="s">
        <v>57</v>
      </c>
      <c r="B133" s="103" t="s">
        <v>184</v>
      </c>
      <c r="C133" s="46" t="s">
        <v>194</v>
      </c>
      <c r="D133" s="47" t="s">
        <v>195</v>
      </c>
      <c r="E133" s="47" t="s">
        <v>195</v>
      </c>
      <c r="F133" s="47" t="s">
        <v>195</v>
      </c>
      <c r="G133" s="48" t="s">
        <v>195</v>
      </c>
      <c r="H133" s="66" t="s">
        <v>195</v>
      </c>
      <c r="I133" s="66" t="s">
        <v>195</v>
      </c>
      <c r="J133" s="66">
        <f t="shared" ref="J133:AN133" si="162">J134+J135</f>
        <v>0</v>
      </c>
      <c r="K133" s="66">
        <f t="shared" si="162"/>
        <v>0</v>
      </c>
      <c r="L133" s="66">
        <f t="shared" si="162"/>
        <v>0</v>
      </c>
      <c r="M133" s="66">
        <f t="shared" si="162"/>
        <v>0</v>
      </c>
      <c r="N133" s="66">
        <f t="shared" si="162"/>
        <v>0</v>
      </c>
      <c r="O133" s="66">
        <f t="shared" si="162"/>
        <v>0</v>
      </c>
      <c r="P133" s="66">
        <f t="shared" si="162"/>
        <v>0</v>
      </c>
      <c r="Q133" s="66">
        <f t="shared" si="162"/>
        <v>0</v>
      </c>
      <c r="R133" s="66">
        <f t="shared" si="162"/>
        <v>0</v>
      </c>
      <c r="S133" s="66">
        <f t="shared" si="162"/>
        <v>0</v>
      </c>
      <c r="T133" s="66">
        <f t="shared" si="162"/>
        <v>0</v>
      </c>
      <c r="U133" s="66">
        <f t="shared" si="162"/>
        <v>0</v>
      </c>
      <c r="V133" s="66">
        <v>0</v>
      </c>
      <c r="W133" s="66">
        <f t="shared" si="162"/>
        <v>0</v>
      </c>
      <c r="X133" s="66">
        <f t="shared" si="162"/>
        <v>0</v>
      </c>
      <c r="Y133" s="66">
        <f t="shared" si="162"/>
        <v>0</v>
      </c>
      <c r="Z133" s="66">
        <f t="shared" ref="Z133" si="163">Z134+Z135</f>
        <v>0</v>
      </c>
      <c r="AA133" s="66">
        <f t="shared" si="162"/>
        <v>0</v>
      </c>
      <c r="AB133" s="66">
        <f t="shared" ref="AB133" si="164">AB134+AB135</f>
        <v>0</v>
      </c>
      <c r="AC133" s="66">
        <f t="shared" si="162"/>
        <v>0</v>
      </c>
      <c r="AD133" s="66">
        <f t="shared" si="162"/>
        <v>0</v>
      </c>
      <c r="AE133" s="66">
        <f t="shared" si="162"/>
        <v>0</v>
      </c>
      <c r="AF133" s="66">
        <f t="shared" si="162"/>
        <v>0</v>
      </c>
      <c r="AG133" s="66">
        <f t="shared" si="162"/>
        <v>0</v>
      </c>
      <c r="AH133" s="66">
        <f t="shared" si="162"/>
        <v>0</v>
      </c>
      <c r="AI133" s="66">
        <f t="shared" si="162"/>
        <v>0</v>
      </c>
      <c r="AJ133" s="66">
        <f t="shared" si="162"/>
        <v>0</v>
      </c>
      <c r="AK133" s="66">
        <f t="shared" si="162"/>
        <v>0</v>
      </c>
      <c r="AL133" s="66">
        <f t="shared" si="162"/>
        <v>0</v>
      </c>
      <c r="AM133" s="66">
        <f t="shared" si="162"/>
        <v>0</v>
      </c>
      <c r="AN133" s="66">
        <f t="shared" si="162"/>
        <v>0</v>
      </c>
      <c r="AO133" s="47" t="s">
        <v>195</v>
      </c>
      <c r="AP133" s="84"/>
      <c r="AQ133" s="79"/>
      <c r="AR133" s="85"/>
    </row>
    <row r="134" spans="1:44" s="52" customFormat="1" ht="31.5" hidden="1" customHeight="1">
      <c r="A134" s="61" t="s">
        <v>107</v>
      </c>
      <c r="B134" s="60" t="s">
        <v>185</v>
      </c>
      <c r="C134" s="46" t="s">
        <v>194</v>
      </c>
      <c r="D134" s="47" t="s">
        <v>195</v>
      </c>
      <c r="E134" s="47" t="s">
        <v>195</v>
      </c>
      <c r="F134" s="47" t="s">
        <v>195</v>
      </c>
      <c r="G134" s="48" t="s">
        <v>195</v>
      </c>
      <c r="H134" s="66" t="s">
        <v>195</v>
      </c>
      <c r="I134" s="66" t="s">
        <v>195</v>
      </c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  <c r="AB134" s="66"/>
      <c r="AC134" s="66"/>
      <c r="AD134" s="66"/>
      <c r="AE134" s="66"/>
      <c r="AF134" s="66"/>
      <c r="AG134" s="66"/>
      <c r="AH134" s="66"/>
      <c r="AI134" s="66"/>
      <c r="AJ134" s="66"/>
      <c r="AK134" s="66"/>
      <c r="AL134" s="66"/>
      <c r="AM134" s="66"/>
      <c r="AN134" s="66"/>
      <c r="AO134" s="47" t="s">
        <v>195</v>
      </c>
      <c r="AP134" s="84"/>
      <c r="AQ134" s="79"/>
      <c r="AR134" s="80"/>
    </row>
    <row r="135" spans="1:44" s="52" customFormat="1" ht="31.5" hidden="1" customHeight="1">
      <c r="A135" s="61" t="s">
        <v>108</v>
      </c>
      <c r="B135" s="60" t="s">
        <v>186</v>
      </c>
      <c r="C135" s="46" t="s">
        <v>194</v>
      </c>
      <c r="D135" s="47" t="s">
        <v>195</v>
      </c>
      <c r="E135" s="47" t="s">
        <v>195</v>
      </c>
      <c r="F135" s="47" t="s">
        <v>195</v>
      </c>
      <c r="G135" s="48" t="s">
        <v>195</v>
      </c>
      <c r="H135" s="66" t="s">
        <v>195</v>
      </c>
      <c r="I135" s="66" t="s">
        <v>195</v>
      </c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  <c r="AB135" s="66"/>
      <c r="AC135" s="66"/>
      <c r="AD135" s="66"/>
      <c r="AE135" s="66"/>
      <c r="AF135" s="66"/>
      <c r="AG135" s="66"/>
      <c r="AH135" s="66"/>
      <c r="AI135" s="66"/>
      <c r="AJ135" s="66"/>
      <c r="AK135" s="66"/>
      <c r="AL135" s="66"/>
      <c r="AM135" s="66"/>
      <c r="AN135" s="66"/>
      <c r="AO135" s="47" t="s">
        <v>195</v>
      </c>
      <c r="AP135" s="84"/>
      <c r="AQ135" s="79"/>
      <c r="AR135" s="80"/>
    </row>
    <row r="136" spans="1:44" s="52" customFormat="1">
      <c r="A136" s="46" t="s">
        <v>109</v>
      </c>
      <c r="B136" s="60" t="s">
        <v>187</v>
      </c>
      <c r="C136" s="46" t="s">
        <v>194</v>
      </c>
      <c r="D136" s="47" t="s">
        <v>195</v>
      </c>
      <c r="E136" s="47" t="s">
        <v>195</v>
      </c>
      <c r="F136" s="47" t="s">
        <v>195</v>
      </c>
      <c r="G136" s="48" t="s">
        <v>195</v>
      </c>
      <c r="H136" s="66" t="s">
        <v>195</v>
      </c>
      <c r="I136" s="66" t="s">
        <v>195</v>
      </c>
      <c r="J136" s="66">
        <f t="shared" ref="J136:AN136" si="165">J137+J138+J139+J140</f>
        <v>0</v>
      </c>
      <c r="K136" s="66">
        <f t="shared" si="165"/>
        <v>8.355833333333333</v>
      </c>
      <c r="L136" s="66">
        <f t="shared" si="165"/>
        <v>0.70833333333333337</v>
      </c>
      <c r="M136" s="66">
        <f t="shared" si="165"/>
        <v>4.3050000000000006</v>
      </c>
      <c r="N136" s="66">
        <f t="shared" si="165"/>
        <v>3.3425000000000002</v>
      </c>
      <c r="O136" s="66">
        <f t="shared" si="165"/>
        <v>0</v>
      </c>
      <c r="P136" s="66">
        <f t="shared" si="165"/>
        <v>11.080333333333336</v>
      </c>
      <c r="Q136" s="66">
        <f t="shared" si="165"/>
        <v>0.98083333333333345</v>
      </c>
      <c r="R136" s="66">
        <f t="shared" si="165"/>
        <v>5.3950000000000005</v>
      </c>
      <c r="S136" s="66">
        <f t="shared" si="165"/>
        <v>4.7045000000000003</v>
      </c>
      <c r="T136" s="66">
        <f t="shared" si="165"/>
        <v>0</v>
      </c>
      <c r="U136" s="66">
        <f t="shared" si="165"/>
        <v>0</v>
      </c>
      <c r="V136" s="66">
        <v>8.355833333333333</v>
      </c>
      <c r="W136" s="66">
        <f t="shared" si="165"/>
        <v>0</v>
      </c>
      <c r="X136" s="66">
        <f t="shared" si="165"/>
        <v>5.5083333333333337</v>
      </c>
      <c r="Y136" s="66">
        <f t="shared" si="165"/>
        <v>0</v>
      </c>
      <c r="Z136" s="66">
        <f t="shared" ref="Z136" si="166">Z137+Z138+Z139+Z140</f>
        <v>11.08</v>
      </c>
      <c r="AA136" s="66">
        <f t="shared" si="165"/>
        <v>2.8475000000000001</v>
      </c>
      <c r="AB136" s="66">
        <f t="shared" ref="AB136" si="167">AB137+AB138+AB139+AB140</f>
        <v>0</v>
      </c>
      <c r="AC136" s="66">
        <f t="shared" si="165"/>
        <v>5.5083333333333337</v>
      </c>
      <c r="AD136" s="66">
        <f t="shared" si="165"/>
        <v>11.08</v>
      </c>
      <c r="AE136" s="66">
        <f t="shared" si="165"/>
        <v>0</v>
      </c>
      <c r="AF136" s="66">
        <f t="shared" si="165"/>
        <v>0</v>
      </c>
      <c r="AG136" s="66">
        <f t="shared" si="165"/>
        <v>0</v>
      </c>
      <c r="AH136" s="66">
        <f t="shared" si="165"/>
        <v>0</v>
      </c>
      <c r="AI136" s="66">
        <f t="shared" si="165"/>
        <v>0</v>
      </c>
      <c r="AJ136" s="66">
        <f t="shared" si="165"/>
        <v>0</v>
      </c>
      <c r="AK136" s="66">
        <f t="shared" si="165"/>
        <v>0</v>
      </c>
      <c r="AL136" s="66">
        <f t="shared" si="165"/>
        <v>0</v>
      </c>
      <c r="AM136" s="66">
        <f t="shared" si="165"/>
        <v>8.355833333333333</v>
      </c>
      <c r="AN136" s="66">
        <f t="shared" si="165"/>
        <v>11.08</v>
      </c>
      <c r="AO136" s="47" t="s">
        <v>195</v>
      </c>
      <c r="AP136" s="84"/>
      <c r="AQ136" s="79"/>
      <c r="AR136" s="80"/>
    </row>
    <row r="137" spans="1:44" s="52" customFormat="1" ht="31.5" hidden="1" customHeight="1">
      <c r="A137" s="46" t="s">
        <v>110</v>
      </c>
      <c r="B137" s="60" t="s">
        <v>188</v>
      </c>
      <c r="C137" s="46" t="s">
        <v>194</v>
      </c>
      <c r="D137" s="47" t="s">
        <v>195</v>
      </c>
      <c r="E137" s="47" t="s">
        <v>195</v>
      </c>
      <c r="F137" s="47" t="s">
        <v>195</v>
      </c>
      <c r="G137" s="48" t="s">
        <v>195</v>
      </c>
      <c r="H137" s="66" t="s">
        <v>195</v>
      </c>
      <c r="I137" s="66" t="s">
        <v>195</v>
      </c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  <c r="AB137" s="66"/>
      <c r="AC137" s="66"/>
      <c r="AD137" s="66"/>
      <c r="AE137" s="66"/>
      <c r="AF137" s="66"/>
      <c r="AG137" s="66"/>
      <c r="AH137" s="66"/>
      <c r="AI137" s="66"/>
      <c r="AJ137" s="66"/>
      <c r="AK137" s="66"/>
      <c r="AL137" s="66"/>
      <c r="AM137" s="66"/>
      <c r="AN137" s="66"/>
      <c r="AO137" s="47" t="s">
        <v>195</v>
      </c>
      <c r="AP137" s="84"/>
      <c r="AQ137" s="79"/>
      <c r="AR137" s="80"/>
    </row>
    <row r="138" spans="1:44" s="52" customFormat="1" ht="15.75" hidden="1" customHeight="1">
      <c r="A138" s="46" t="s">
        <v>111</v>
      </c>
      <c r="B138" s="60" t="s">
        <v>189</v>
      </c>
      <c r="C138" s="46" t="s">
        <v>194</v>
      </c>
      <c r="D138" s="47" t="s">
        <v>195</v>
      </c>
      <c r="E138" s="47" t="s">
        <v>195</v>
      </c>
      <c r="F138" s="47" t="s">
        <v>195</v>
      </c>
      <c r="G138" s="48" t="s">
        <v>195</v>
      </c>
      <c r="H138" s="66" t="s">
        <v>195</v>
      </c>
      <c r="I138" s="66" t="s">
        <v>195</v>
      </c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  <c r="AB138" s="66"/>
      <c r="AC138" s="66"/>
      <c r="AD138" s="66"/>
      <c r="AE138" s="66"/>
      <c r="AF138" s="66"/>
      <c r="AG138" s="66"/>
      <c r="AH138" s="66"/>
      <c r="AI138" s="66"/>
      <c r="AJ138" s="66"/>
      <c r="AK138" s="66"/>
      <c r="AL138" s="66"/>
      <c r="AM138" s="66"/>
      <c r="AN138" s="66"/>
      <c r="AO138" s="47" t="s">
        <v>195</v>
      </c>
      <c r="AP138" s="84"/>
      <c r="AQ138" s="79"/>
      <c r="AR138" s="80"/>
    </row>
    <row r="139" spans="1:44" s="52" customFormat="1" ht="15.75" hidden="1" customHeight="1">
      <c r="A139" s="46" t="s">
        <v>112</v>
      </c>
      <c r="B139" s="60" t="s">
        <v>190</v>
      </c>
      <c r="C139" s="46" t="s">
        <v>194</v>
      </c>
      <c r="D139" s="47" t="s">
        <v>195</v>
      </c>
      <c r="E139" s="47" t="s">
        <v>195</v>
      </c>
      <c r="F139" s="47" t="s">
        <v>195</v>
      </c>
      <c r="G139" s="48" t="s">
        <v>195</v>
      </c>
      <c r="H139" s="66" t="s">
        <v>195</v>
      </c>
      <c r="I139" s="66" t="s">
        <v>195</v>
      </c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  <c r="AB139" s="66"/>
      <c r="AC139" s="66"/>
      <c r="AD139" s="66"/>
      <c r="AE139" s="66"/>
      <c r="AF139" s="66"/>
      <c r="AG139" s="66"/>
      <c r="AH139" s="66"/>
      <c r="AI139" s="66"/>
      <c r="AJ139" s="66"/>
      <c r="AK139" s="66"/>
      <c r="AL139" s="66"/>
      <c r="AM139" s="66"/>
      <c r="AN139" s="66"/>
      <c r="AO139" s="118" t="s">
        <v>195</v>
      </c>
      <c r="AP139" s="84"/>
      <c r="AQ139" s="79"/>
      <c r="AR139" s="80"/>
    </row>
    <row r="140" spans="1:44" s="52" customFormat="1">
      <c r="A140" s="46" t="s">
        <v>113</v>
      </c>
      <c r="B140" s="60" t="s">
        <v>191</v>
      </c>
      <c r="C140" s="46" t="s">
        <v>194</v>
      </c>
      <c r="D140" s="47" t="s">
        <v>195</v>
      </c>
      <c r="E140" s="47" t="s">
        <v>195</v>
      </c>
      <c r="F140" s="47" t="s">
        <v>195</v>
      </c>
      <c r="G140" s="48" t="s">
        <v>195</v>
      </c>
      <c r="H140" s="66" t="s">
        <v>195</v>
      </c>
      <c r="I140" s="66" t="s">
        <v>195</v>
      </c>
      <c r="J140" s="66">
        <f t="shared" ref="J140:AN140" si="168">J141</f>
        <v>0</v>
      </c>
      <c r="K140" s="66">
        <f t="shared" si="168"/>
        <v>8.355833333333333</v>
      </c>
      <c r="L140" s="66">
        <f t="shared" si="168"/>
        <v>0.70833333333333337</v>
      </c>
      <c r="M140" s="66">
        <f t="shared" si="168"/>
        <v>4.3050000000000006</v>
      </c>
      <c r="N140" s="66">
        <f t="shared" si="168"/>
        <v>3.3425000000000002</v>
      </c>
      <c r="O140" s="66">
        <f t="shared" si="168"/>
        <v>0</v>
      </c>
      <c r="P140" s="66">
        <f t="shared" si="168"/>
        <v>11.080333333333336</v>
      </c>
      <c r="Q140" s="66">
        <f t="shared" si="168"/>
        <v>0.98083333333333345</v>
      </c>
      <c r="R140" s="66">
        <f t="shared" si="168"/>
        <v>5.3950000000000005</v>
      </c>
      <c r="S140" s="66">
        <f t="shared" si="168"/>
        <v>4.7045000000000003</v>
      </c>
      <c r="T140" s="66">
        <f t="shared" si="168"/>
        <v>0</v>
      </c>
      <c r="U140" s="66">
        <f t="shared" si="168"/>
        <v>0</v>
      </c>
      <c r="V140" s="66">
        <v>8.355833333333333</v>
      </c>
      <c r="W140" s="66">
        <f t="shared" si="168"/>
        <v>0</v>
      </c>
      <c r="X140" s="66">
        <f t="shared" si="168"/>
        <v>5.5083333333333337</v>
      </c>
      <c r="Y140" s="66">
        <f t="shared" si="168"/>
        <v>0</v>
      </c>
      <c r="Z140" s="66">
        <f t="shared" si="168"/>
        <v>11.08</v>
      </c>
      <c r="AA140" s="66">
        <f t="shared" si="168"/>
        <v>2.8475000000000001</v>
      </c>
      <c r="AB140" s="66">
        <f t="shared" si="168"/>
        <v>0</v>
      </c>
      <c r="AC140" s="66">
        <f t="shared" si="168"/>
        <v>5.5083333333333337</v>
      </c>
      <c r="AD140" s="66">
        <f t="shared" si="168"/>
        <v>11.08</v>
      </c>
      <c r="AE140" s="66">
        <f t="shared" si="168"/>
        <v>0</v>
      </c>
      <c r="AF140" s="66">
        <f t="shared" si="168"/>
        <v>0</v>
      </c>
      <c r="AG140" s="66">
        <f t="shared" si="168"/>
        <v>0</v>
      </c>
      <c r="AH140" s="66">
        <f t="shared" si="168"/>
        <v>0</v>
      </c>
      <c r="AI140" s="66">
        <f t="shared" si="168"/>
        <v>0</v>
      </c>
      <c r="AJ140" s="66">
        <f t="shared" si="168"/>
        <v>0</v>
      </c>
      <c r="AK140" s="66">
        <f t="shared" si="168"/>
        <v>0</v>
      </c>
      <c r="AL140" s="66">
        <f t="shared" si="168"/>
        <v>0</v>
      </c>
      <c r="AM140" s="66">
        <f t="shared" si="168"/>
        <v>8.355833333333333</v>
      </c>
      <c r="AN140" s="66">
        <f t="shared" si="168"/>
        <v>11.08</v>
      </c>
      <c r="AO140" s="47" t="s">
        <v>195</v>
      </c>
      <c r="AP140" s="84"/>
      <c r="AQ140" s="79"/>
      <c r="AR140" s="80"/>
    </row>
    <row r="141" spans="1:44" s="56" customFormat="1" ht="188.25" customHeight="1">
      <c r="A141" s="57" t="s">
        <v>290</v>
      </c>
      <c r="B141" s="104" t="s">
        <v>310</v>
      </c>
      <c r="C141" s="57" t="s">
        <v>291</v>
      </c>
      <c r="D141" s="58" t="s">
        <v>200</v>
      </c>
      <c r="E141" s="58">
        <v>2020</v>
      </c>
      <c r="F141" s="58">
        <v>2020</v>
      </c>
      <c r="G141" s="59">
        <v>2020</v>
      </c>
      <c r="H141" s="69" t="s">
        <v>195</v>
      </c>
      <c r="I141" s="69" t="s">
        <v>195</v>
      </c>
      <c r="J141" s="69">
        <v>0</v>
      </c>
      <c r="K141" s="69">
        <f>L141+M141+N141+O141</f>
        <v>8.355833333333333</v>
      </c>
      <c r="L141" s="69">
        <f>(0.102+0.24+0.508)/1.2</f>
        <v>0.70833333333333337</v>
      </c>
      <c r="M141" s="69">
        <f>(0.407+1.2+3.559)/1.2</f>
        <v>4.3050000000000006</v>
      </c>
      <c r="N141" s="69">
        <f>(0.508+0.96+2.543)/1.2</f>
        <v>3.3425000000000002</v>
      </c>
      <c r="O141" s="69">
        <v>0</v>
      </c>
      <c r="P141" s="69">
        <f>Q141+R141+S141+T141</f>
        <v>11.080333333333336</v>
      </c>
      <c r="Q141" s="69">
        <f>(0.429+0.24+0.508)/1.2</f>
        <v>0.98083333333333345</v>
      </c>
      <c r="R141" s="69">
        <f>(1.715+1.2+3.559)/1.2</f>
        <v>5.3950000000000005</v>
      </c>
      <c r="S141" s="69">
        <f>(2.1424+0.96+2.543)/1.2</f>
        <v>4.7045000000000003</v>
      </c>
      <c r="T141" s="69">
        <v>0</v>
      </c>
      <c r="U141" s="69"/>
      <c r="V141" s="69">
        <v>8.355833333333333</v>
      </c>
      <c r="W141" s="69"/>
      <c r="X141" s="69">
        <f>6.61/1.2</f>
        <v>5.5083333333333337</v>
      </c>
      <c r="Y141" s="69"/>
      <c r="Z141" s="69">
        <f>13.296/1.2</f>
        <v>11.08</v>
      </c>
      <c r="AA141" s="69">
        <f>(1.017+2.4)/1.2</f>
        <v>2.8475000000000001</v>
      </c>
      <c r="AB141" s="69">
        <v>0</v>
      </c>
      <c r="AC141" s="69">
        <f>6.61/1.2</f>
        <v>5.5083333333333337</v>
      </c>
      <c r="AD141" s="69">
        <f>13.296/1.2</f>
        <v>11.08</v>
      </c>
      <c r="AE141" s="69"/>
      <c r="AF141" s="69"/>
      <c r="AG141" s="69"/>
      <c r="AH141" s="69"/>
      <c r="AI141" s="69"/>
      <c r="AJ141" s="69"/>
      <c r="AK141" s="69"/>
      <c r="AL141" s="69"/>
      <c r="AM141" s="69">
        <f>AA141+AC141+AE141+AG141+AI141+AK141</f>
        <v>8.355833333333333</v>
      </c>
      <c r="AN141" s="69">
        <f>AB141+AD141+AF141+AH141+AJ141+AL141</f>
        <v>11.08</v>
      </c>
      <c r="AO141" s="120" t="s">
        <v>337</v>
      </c>
      <c r="AP141" s="55"/>
      <c r="AQ141" s="50"/>
      <c r="AR141" s="51"/>
    </row>
    <row r="142" spans="1:44" s="52" customFormat="1" ht="31.5" hidden="1" customHeight="1">
      <c r="A142" s="46" t="s">
        <v>114</v>
      </c>
      <c r="B142" s="60" t="s">
        <v>122</v>
      </c>
      <c r="C142" s="46" t="s">
        <v>194</v>
      </c>
      <c r="D142" s="47" t="s">
        <v>195</v>
      </c>
      <c r="E142" s="47" t="s">
        <v>195</v>
      </c>
      <c r="F142" s="47" t="s">
        <v>195</v>
      </c>
      <c r="G142" s="48" t="s">
        <v>195</v>
      </c>
      <c r="H142" s="66" t="s">
        <v>195</v>
      </c>
      <c r="I142" s="66" t="s">
        <v>195</v>
      </c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  <c r="AB142" s="66"/>
      <c r="AC142" s="66"/>
      <c r="AD142" s="66"/>
      <c r="AE142" s="66"/>
      <c r="AF142" s="66"/>
      <c r="AG142" s="66"/>
      <c r="AH142" s="66"/>
      <c r="AI142" s="66"/>
      <c r="AJ142" s="66"/>
      <c r="AK142" s="66"/>
      <c r="AL142" s="66"/>
      <c r="AM142" s="66"/>
      <c r="AN142" s="66"/>
      <c r="AO142" s="47" t="s">
        <v>195</v>
      </c>
      <c r="AP142" s="84"/>
      <c r="AQ142" s="79"/>
      <c r="AR142" s="80"/>
    </row>
    <row r="143" spans="1:44" s="52" customFormat="1">
      <c r="A143" s="46" t="s">
        <v>115</v>
      </c>
      <c r="B143" s="60" t="s">
        <v>192</v>
      </c>
      <c r="C143" s="46" t="s">
        <v>194</v>
      </c>
      <c r="D143" s="47" t="s">
        <v>195</v>
      </c>
      <c r="E143" s="47" t="s">
        <v>195</v>
      </c>
      <c r="F143" s="47" t="s">
        <v>195</v>
      </c>
      <c r="G143" s="48" t="s">
        <v>195</v>
      </c>
      <c r="H143" s="66" t="s">
        <v>195</v>
      </c>
      <c r="I143" s="66" t="s">
        <v>195</v>
      </c>
      <c r="J143" s="66">
        <f t="shared" ref="J143:AN143" si="169">J144+J145+J146</f>
        <v>0</v>
      </c>
      <c r="K143" s="66">
        <f t="shared" si="169"/>
        <v>0</v>
      </c>
      <c r="L143" s="66">
        <f t="shared" si="169"/>
        <v>0</v>
      </c>
      <c r="M143" s="66">
        <f t="shared" si="169"/>
        <v>0</v>
      </c>
      <c r="N143" s="66">
        <f t="shared" si="169"/>
        <v>0</v>
      </c>
      <c r="O143" s="66">
        <f t="shared" si="169"/>
        <v>0</v>
      </c>
      <c r="P143" s="66">
        <f t="shared" si="169"/>
        <v>95.487833333333327</v>
      </c>
      <c r="Q143" s="66">
        <f t="shared" si="169"/>
        <v>1.3008999999999999</v>
      </c>
      <c r="R143" s="66">
        <f t="shared" si="169"/>
        <v>5.2035999999999998</v>
      </c>
      <c r="S143" s="66">
        <f t="shared" si="169"/>
        <v>6.5045000000000002</v>
      </c>
      <c r="T143" s="66">
        <f t="shared" si="169"/>
        <v>82.478833333333327</v>
      </c>
      <c r="U143" s="66">
        <f t="shared" si="169"/>
        <v>0</v>
      </c>
      <c r="V143" s="66">
        <v>0</v>
      </c>
      <c r="W143" s="66">
        <f t="shared" si="169"/>
        <v>0</v>
      </c>
      <c r="X143" s="66">
        <f t="shared" si="169"/>
        <v>0</v>
      </c>
      <c r="Y143" s="66">
        <f t="shared" si="169"/>
        <v>0</v>
      </c>
      <c r="Z143" s="66">
        <f t="shared" ref="Z143" si="170">Z144+Z145+Z146</f>
        <v>31.495833333333337</v>
      </c>
      <c r="AA143" s="66">
        <f t="shared" si="169"/>
        <v>0</v>
      </c>
      <c r="AB143" s="66">
        <f t="shared" ref="AB143" si="171">AB144+AB145+AB146</f>
        <v>0</v>
      </c>
      <c r="AC143" s="66">
        <f t="shared" si="169"/>
        <v>0</v>
      </c>
      <c r="AD143" s="66">
        <f t="shared" si="169"/>
        <v>31.495833333333337</v>
      </c>
      <c r="AE143" s="66">
        <f t="shared" si="169"/>
        <v>0</v>
      </c>
      <c r="AF143" s="66">
        <f t="shared" si="169"/>
        <v>31.316666666666666</v>
      </c>
      <c r="AG143" s="66">
        <f t="shared" si="169"/>
        <v>0</v>
      </c>
      <c r="AH143" s="66">
        <f t="shared" si="169"/>
        <v>32.675833333333337</v>
      </c>
      <c r="AI143" s="66">
        <f t="shared" si="169"/>
        <v>0</v>
      </c>
      <c r="AJ143" s="66">
        <f t="shared" si="169"/>
        <v>0</v>
      </c>
      <c r="AK143" s="66">
        <f t="shared" si="169"/>
        <v>0</v>
      </c>
      <c r="AL143" s="66">
        <f t="shared" si="169"/>
        <v>0</v>
      </c>
      <c r="AM143" s="66">
        <f t="shared" si="169"/>
        <v>0</v>
      </c>
      <c r="AN143" s="66">
        <f t="shared" si="169"/>
        <v>95.488333333333344</v>
      </c>
      <c r="AO143" s="47" t="s">
        <v>195</v>
      </c>
      <c r="AP143" s="84"/>
      <c r="AQ143" s="79"/>
      <c r="AR143" s="80"/>
    </row>
    <row r="144" spans="1:44" s="56" customFormat="1" ht="133.5" customHeight="1">
      <c r="A144" s="57" t="s">
        <v>292</v>
      </c>
      <c r="B144" s="104" t="s">
        <v>293</v>
      </c>
      <c r="C144" s="57" t="s">
        <v>272</v>
      </c>
      <c r="D144" s="58" t="s">
        <v>200</v>
      </c>
      <c r="E144" s="62">
        <v>2022</v>
      </c>
      <c r="F144" s="62" t="s">
        <v>195</v>
      </c>
      <c r="G144" s="63">
        <v>2022</v>
      </c>
      <c r="H144" s="69" t="s">
        <v>195</v>
      </c>
      <c r="I144" s="69" t="s">
        <v>195</v>
      </c>
      <c r="J144" s="69">
        <v>0</v>
      </c>
      <c r="K144" s="69">
        <f>L144+M144+N144+O144</f>
        <v>0</v>
      </c>
      <c r="L144" s="69">
        <v>0</v>
      </c>
      <c r="M144" s="69">
        <v>0</v>
      </c>
      <c r="N144" s="69">
        <v>0</v>
      </c>
      <c r="O144" s="69">
        <v>0</v>
      </c>
      <c r="P144" s="69">
        <f>Q144+R144+S144+T144</f>
        <v>7.1840000000000002</v>
      </c>
      <c r="Q144" s="69">
        <f>7.184*0.1</f>
        <v>0.71840000000000004</v>
      </c>
      <c r="R144" s="69">
        <f>7.184*0.4</f>
        <v>2.8736000000000002</v>
      </c>
      <c r="S144" s="69">
        <f>7.184*0.5</f>
        <v>3.5920000000000001</v>
      </c>
      <c r="T144" s="69">
        <v>0</v>
      </c>
      <c r="U144" s="69"/>
      <c r="V144" s="69">
        <v>0</v>
      </c>
      <c r="W144" s="69"/>
      <c r="X144" s="69"/>
      <c r="Y144" s="69"/>
      <c r="Z144" s="69"/>
      <c r="AA144" s="69"/>
      <c r="AB144" s="69">
        <v>0</v>
      </c>
      <c r="AC144" s="69"/>
      <c r="AD144" s="69"/>
      <c r="AE144" s="69"/>
      <c r="AF144" s="69"/>
      <c r="AG144" s="69"/>
      <c r="AH144" s="69">
        <f>8.621/1.2</f>
        <v>7.184166666666667</v>
      </c>
      <c r="AI144" s="69"/>
      <c r="AJ144" s="69"/>
      <c r="AK144" s="69"/>
      <c r="AL144" s="69"/>
      <c r="AM144" s="69">
        <f>AA144+AC144+AE144+AG144+AI144+AK144</f>
        <v>0</v>
      </c>
      <c r="AN144" s="69">
        <f>AB144+AD144+AF144+AH144+AJ144+AL144</f>
        <v>7.184166666666667</v>
      </c>
      <c r="AO144" s="120" t="s">
        <v>338</v>
      </c>
      <c r="AP144" s="55"/>
      <c r="AQ144" s="50"/>
      <c r="AR144" s="51"/>
    </row>
    <row r="145" spans="1:44" s="56" customFormat="1" ht="154.5" customHeight="1">
      <c r="A145" s="57" t="s">
        <v>294</v>
      </c>
      <c r="B145" s="104" t="s">
        <v>295</v>
      </c>
      <c r="C145" s="57" t="s">
        <v>365</v>
      </c>
      <c r="D145" s="58" t="s">
        <v>200</v>
      </c>
      <c r="E145" s="62">
        <v>2021</v>
      </c>
      <c r="F145" s="62" t="s">
        <v>195</v>
      </c>
      <c r="G145" s="63">
        <v>2021</v>
      </c>
      <c r="H145" s="69" t="s">
        <v>195</v>
      </c>
      <c r="I145" s="69" t="s">
        <v>195</v>
      </c>
      <c r="J145" s="69">
        <v>0</v>
      </c>
      <c r="K145" s="69">
        <f t="shared" ref="K145:K146" si="172">L145+M145+N145+O145</f>
        <v>0</v>
      </c>
      <c r="L145" s="69">
        <v>0</v>
      </c>
      <c r="M145" s="69">
        <v>0</v>
      </c>
      <c r="N145" s="69">
        <v>0</v>
      </c>
      <c r="O145" s="69">
        <v>0</v>
      </c>
      <c r="P145" s="69">
        <f t="shared" ref="P145:P146" si="173">Q145+R145+S145+T145</f>
        <v>5.8250000000000002</v>
      </c>
      <c r="Q145" s="69">
        <f>5.825*0.1</f>
        <v>0.58250000000000002</v>
      </c>
      <c r="R145" s="69">
        <f>5.825*0.4</f>
        <v>2.33</v>
      </c>
      <c r="S145" s="69">
        <f>5.825*0.5</f>
        <v>2.9125000000000001</v>
      </c>
      <c r="T145" s="69">
        <v>0</v>
      </c>
      <c r="U145" s="69"/>
      <c r="V145" s="69">
        <v>0</v>
      </c>
      <c r="W145" s="69"/>
      <c r="X145" s="69"/>
      <c r="Y145" s="69"/>
      <c r="Z145" s="69"/>
      <c r="AA145" s="69"/>
      <c r="AB145" s="69">
        <v>0</v>
      </c>
      <c r="AC145" s="69"/>
      <c r="AD145" s="69"/>
      <c r="AE145" s="69"/>
      <c r="AF145" s="69">
        <f>6.99/1.2</f>
        <v>5.8250000000000002</v>
      </c>
      <c r="AG145" s="69"/>
      <c r="AH145" s="69"/>
      <c r="AI145" s="69"/>
      <c r="AJ145" s="69"/>
      <c r="AK145" s="69"/>
      <c r="AL145" s="69"/>
      <c r="AM145" s="69">
        <f t="shared" ref="AM145:AM146" si="174">AA145+AC145+AE145+AG145+AI145+AK145</f>
        <v>0</v>
      </c>
      <c r="AN145" s="69">
        <f t="shared" ref="AN145:AN146" si="175">AB145+AD145+AF145+AH145+AJ145+AL145</f>
        <v>5.8250000000000002</v>
      </c>
      <c r="AO145" s="120" t="s">
        <v>338</v>
      </c>
      <c r="AP145" s="55"/>
      <c r="AQ145" s="50"/>
      <c r="AR145" s="51"/>
    </row>
    <row r="146" spans="1:44" s="56" customFormat="1" ht="46.5" customHeight="1">
      <c r="A146" s="57" t="s">
        <v>296</v>
      </c>
      <c r="B146" s="104" t="s">
        <v>297</v>
      </c>
      <c r="C146" s="57" t="s">
        <v>280</v>
      </c>
      <c r="D146" s="58" t="s">
        <v>200</v>
      </c>
      <c r="E146" s="62">
        <v>2020</v>
      </c>
      <c r="F146" s="62" t="s">
        <v>195</v>
      </c>
      <c r="G146" s="63">
        <v>2022</v>
      </c>
      <c r="H146" s="69" t="s">
        <v>195</v>
      </c>
      <c r="I146" s="69" t="s">
        <v>195</v>
      </c>
      <c r="J146" s="69">
        <v>0</v>
      </c>
      <c r="K146" s="69">
        <f t="shared" si="172"/>
        <v>0</v>
      </c>
      <c r="L146" s="69">
        <v>0</v>
      </c>
      <c r="M146" s="69">
        <v>0</v>
      </c>
      <c r="N146" s="69">
        <v>0</v>
      </c>
      <c r="O146" s="69">
        <v>0</v>
      </c>
      <c r="P146" s="69">
        <f t="shared" si="173"/>
        <v>82.478833333333327</v>
      </c>
      <c r="Q146" s="69">
        <v>0</v>
      </c>
      <c r="R146" s="69">
        <v>0</v>
      </c>
      <c r="S146" s="69">
        <v>0</v>
      </c>
      <c r="T146" s="69">
        <f>98.9746/1.2</f>
        <v>82.478833333333327</v>
      </c>
      <c r="U146" s="69"/>
      <c r="V146" s="69">
        <v>0</v>
      </c>
      <c r="W146" s="69"/>
      <c r="X146" s="69"/>
      <c r="Y146" s="69"/>
      <c r="Z146" s="69">
        <f>37.795/1.2</f>
        <v>31.495833333333337</v>
      </c>
      <c r="AA146" s="69"/>
      <c r="AB146" s="69">
        <v>0</v>
      </c>
      <c r="AC146" s="69"/>
      <c r="AD146" s="69">
        <f>37.795/1.2</f>
        <v>31.495833333333337</v>
      </c>
      <c r="AE146" s="69"/>
      <c r="AF146" s="69">
        <f>30.59/1.2</f>
        <v>25.491666666666667</v>
      </c>
      <c r="AG146" s="69"/>
      <c r="AH146" s="69">
        <f>30.59/1.2</f>
        <v>25.491666666666667</v>
      </c>
      <c r="AI146" s="69"/>
      <c r="AJ146" s="69"/>
      <c r="AK146" s="69"/>
      <c r="AL146" s="69"/>
      <c r="AM146" s="69">
        <f t="shared" si="174"/>
        <v>0</v>
      </c>
      <c r="AN146" s="69">
        <f t="shared" si="175"/>
        <v>82.479166666666671</v>
      </c>
      <c r="AO146" s="120" t="s">
        <v>305</v>
      </c>
      <c r="AP146" s="55"/>
      <c r="AQ146" s="50"/>
      <c r="AR146" s="51"/>
    </row>
    <row r="147" spans="1:44" s="90" customFormat="1">
      <c r="A147" s="33" t="s">
        <v>58</v>
      </c>
      <c r="B147" s="110" t="s">
        <v>193</v>
      </c>
      <c r="C147" s="33" t="s">
        <v>194</v>
      </c>
      <c r="D147" s="26" t="s">
        <v>195</v>
      </c>
      <c r="E147" s="26" t="s">
        <v>195</v>
      </c>
      <c r="F147" s="26" t="str">
        <f t="shared" ref="F147" si="176">F148</f>
        <v>нд</v>
      </c>
      <c r="G147" s="37" t="s">
        <v>195</v>
      </c>
      <c r="H147" s="86" t="s">
        <v>195</v>
      </c>
      <c r="I147" s="86" t="s">
        <v>195</v>
      </c>
      <c r="J147" s="86">
        <f t="shared" ref="J147:O147" si="177">J148</f>
        <v>9.5000000000000001E-2</v>
      </c>
      <c r="K147" s="86">
        <f t="shared" si="177"/>
        <v>0</v>
      </c>
      <c r="L147" s="86">
        <f t="shared" si="177"/>
        <v>0</v>
      </c>
      <c r="M147" s="86">
        <f t="shared" si="177"/>
        <v>0</v>
      </c>
      <c r="N147" s="86">
        <f t="shared" si="177"/>
        <v>0</v>
      </c>
      <c r="O147" s="86">
        <f t="shared" si="177"/>
        <v>0</v>
      </c>
      <c r="P147" s="86">
        <f>P148+P149</f>
        <v>1.395</v>
      </c>
      <c r="Q147" s="86">
        <f t="shared" ref="Q147:AN147" si="178">Q148+Q149</f>
        <v>0</v>
      </c>
      <c r="R147" s="86">
        <f t="shared" si="178"/>
        <v>0</v>
      </c>
      <c r="S147" s="86">
        <f t="shared" si="178"/>
        <v>0</v>
      </c>
      <c r="T147" s="86">
        <f t="shared" si="178"/>
        <v>1.395</v>
      </c>
      <c r="U147" s="86">
        <f t="shared" si="178"/>
        <v>0</v>
      </c>
      <c r="V147" s="86">
        <v>0</v>
      </c>
      <c r="W147" s="86">
        <f t="shared" si="178"/>
        <v>0</v>
      </c>
      <c r="X147" s="86">
        <f t="shared" si="178"/>
        <v>0</v>
      </c>
      <c r="Y147" s="86">
        <f t="shared" si="178"/>
        <v>0</v>
      </c>
      <c r="Z147" s="86">
        <f t="shared" si="178"/>
        <v>0.8</v>
      </c>
      <c r="AA147" s="86">
        <f t="shared" si="178"/>
        <v>0</v>
      </c>
      <c r="AB147" s="86">
        <f t="shared" ref="AB147" si="179">AB148</f>
        <v>9.5000000000000001E-2</v>
      </c>
      <c r="AC147" s="86">
        <f>AC148+AC149</f>
        <v>0</v>
      </c>
      <c r="AD147" s="86">
        <f t="shared" si="178"/>
        <v>0.8</v>
      </c>
      <c r="AE147" s="86">
        <f t="shared" si="178"/>
        <v>0</v>
      </c>
      <c r="AF147" s="86">
        <f t="shared" si="178"/>
        <v>0.25</v>
      </c>
      <c r="AG147" s="86">
        <f t="shared" si="178"/>
        <v>0</v>
      </c>
      <c r="AH147" s="86">
        <f t="shared" si="178"/>
        <v>0.25025000000000003</v>
      </c>
      <c r="AI147" s="86">
        <f t="shared" si="178"/>
        <v>0</v>
      </c>
      <c r="AJ147" s="86">
        <f t="shared" si="178"/>
        <v>0</v>
      </c>
      <c r="AK147" s="86">
        <f t="shared" si="178"/>
        <v>0</v>
      </c>
      <c r="AL147" s="86">
        <f t="shared" si="178"/>
        <v>0</v>
      </c>
      <c r="AM147" s="86">
        <f t="shared" si="178"/>
        <v>0</v>
      </c>
      <c r="AN147" s="86">
        <f t="shared" si="178"/>
        <v>1.3952500000000001</v>
      </c>
      <c r="AO147" s="26" t="s">
        <v>195</v>
      </c>
      <c r="AP147" s="87"/>
      <c r="AQ147" s="88"/>
      <c r="AR147" s="89"/>
    </row>
    <row r="148" spans="1:44" s="96" customFormat="1" ht="54" customHeight="1">
      <c r="A148" s="34" t="s">
        <v>298</v>
      </c>
      <c r="B148" s="111" t="s">
        <v>299</v>
      </c>
      <c r="C148" s="34" t="s">
        <v>300</v>
      </c>
      <c r="D148" s="91" t="s">
        <v>215</v>
      </c>
      <c r="E148" s="91">
        <v>2019</v>
      </c>
      <c r="F148" s="91" t="s">
        <v>195</v>
      </c>
      <c r="G148" s="92">
        <v>2020</v>
      </c>
      <c r="H148" s="70" t="s">
        <v>195</v>
      </c>
      <c r="I148" s="70" t="s">
        <v>195</v>
      </c>
      <c r="J148" s="70">
        <v>9.5000000000000001E-2</v>
      </c>
      <c r="K148" s="70">
        <f>L148+M148+N148+O148</f>
        <v>0</v>
      </c>
      <c r="L148" s="70">
        <v>0</v>
      </c>
      <c r="M148" s="70">
        <v>0</v>
      </c>
      <c r="N148" s="70">
        <v>0</v>
      </c>
      <c r="O148" s="70">
        <v>0</v>
      </c>
      <c r="P148" s="70">
        <f>Q148+R148+S148+T148</f>
        <v>0.89500000000000013</v>
      </c>
      <c r="Q148" s="70">
        <v>0</v>
      </c>
      <c r="R148" s="70">
        <v>0</v>
      </c>
      <c r="S148" s="70">
        <v>0</v>
      </c>
      <c r="T148" s="70">
        <f>(0.114+0.96)/1.2</f>
        <v>0.89500000000000013</v>
      </c>
      <c r="U148" s="70"/>
      <c r="V148" s="70">
        <v>0</v>
      </c>
      <c r="W148" s="70"/>
      <c r="X148" s="70"/>
      <c r="Y148" s="70"/>
      <c r="Z148" s="70">
        <f>0.96/1.2</f>
        <v>0.8</v>
      </c>
      <c r="AA148" s="70"/>
      <c r="AB148" s="70">
        <v>9.5000000000000001E-2</v>
      </c>
      <c r="AC148" s="70"/>
      <c r="AD148" s="70">
        <f>0.96/1.2</f>
        <v>0.8</v>
      </c>
      <c r="AE148" s="70"/>
      <c r="AF148" s="70"/>
      <c r="AG148" s="70"/>
      <c r="AH148" s="70"/>
      <c r="AI148" s="70"/>
      <c r="AJ148" s="70"/>
      <c r="AK148" s="70"/>
      <c r="AL148" s="70"/>
      <c r="AM148" s="70">
        <f>AA148+AC148+AE148+AG148+AI148+AK148</f>
        <v>0</v>
      </c>
      <c r="AN148" s="70">
        <f>AB148+AD148+AF148+AH148+AJ148+AL148</f>
        <v>0.89500000000000002</v>
      </c>
      <c r="AO148" s="119" t="s">
        <v>339</v>
      </c>
      <c r="AP148" s="93"/>
      <c r="AQ148" s="94"/>
      <c r="AR148" s="95"/>
    </row>
    <row r="149" spans="1:44" s="12" customFormat="1" ht="29.25" customHeight="1">
      <c r="A149" s="34" t="s">
        <v>326</v>
      </c>
      <c r="B149" s="111" t="s">
        <v>327</v>
      </c>
      <c r="C149" s="34" t="s">
        <v>328</v>
      </c>
      <c r="D149" s="91" t="s">
        <v>215</v>
      </c>
      <c r="E149" s="91">
        <v>2021</v>
      </c>
      <c r="F149" s="91" t="s">
        <v>195</v>
      </c>
      <c r="G149" s="92">
        <v>2022</v>
      </c>
      <c r="H149" s="70" t="s">
        <v>195</v>
      </c>
      <c r="I149" s="70" t="s">
        <v>195</v>
      </c>
      <c r="J149" s="70">
        <v>0</v>
      </c>
      <c r="K149" s="70">
        <f>L149+M149+N149+O149</f>
        <v>0</v>
      </c>
      <c r="L149" s="70">
        <v>0</v>
      </c>
      <c r="M149" s="70">
        <v>0</v>
      </c>
      <c r="N149" s="70">
        <v>0</v>
      </c>
      <c r="O149" s="70">
        <v>0</v>
      </c>
      <c r="P149" s="70">
        <f>Q149+R149+S149+T149</f>
        <v>0.5</v>
      </c>
      <c r="Q149" s="70">
        <v>0</v>
      </c>
      <c r="R149" s="70">
        <v>0</v>
      </c>
      <c r="S149" s="70">
        <v>0</v>
      </c>
      <c r="T149" s="70">
        <f>0.6/1.2</f>
        <v>0.5</v>
      </c>
      <c r="U149" s="70"/>
      <c r="V149" s="70">
        <v>0</v>
      </c>
      <c r="W149" s="70"/>
      <c r="X149" s="70"/>
      <c r="Y149" s="70"/>
      <c r="Z149" s="70"/>
      <c r="AA149" s="70"/>
      <c r="AB149" s="70">
        <v>0</v>
      </c>
      <c r="AC149" s="70"/>
      <c r="AD149" s="70"/>
      <c r="AE149" s="70"/>
      <c r="AF149" s="70">
        <f>0.3/1.2</f>
        <v>0.25</v>
      </c>
      <c r="AG149" s="70"/>
      <c r="AH149" s="70">
        <f>0.3003/1.2</f>
        <v>0.25025000000000003</v>
      </c>
      <c r="AI149" s="70"/>
      <c r="AJ149" s="70"/>
      <c r="AK149" s="70"/>
      <c r="AL149" s="70"/>
      <c r="AM149" s="70">
        <f>AA149+AC149+AE149+AG149+AI149+AK149</f>
        <v>0</v>
      </c>
      <c r="AN149" s="70">
        <f>AB149+AD149+AF149+AH149+AJ149+AL149</f>
        <v>0.50025000000000008</v>
      </c>
      <c r="AO149" s="119" t="s">
        <v>340</v>
      </c>
    </row>
    <row r="150" spans="1:44">
      <c r="B150" s="107"/>
      <c r="C150" s="13"/>
      <c r="D150" s="13"/>
      <c r="E150" s="13"/>
      <c r="F150" s="13"/>
      <c r="G150" s="13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</row>
    <row r="151" spans="1:44">
      <c r="B151" s="107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</row>
    <row r="152" spans="1:44">
      <c r="B152" s="107"/>
      <c r="C152" s="13"/>
      <c r="D152" s="13"/>
      <c r="E152" s="13"/>
      <c r="F152" s="13"/>
      <c r="G152" s="13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</row>
    <row r="153" spans="1:44">
      <c r="B153" s="107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</row>
    <row r="154" spans="1:44">
      <c r="B154" s="107"/>
      <c r="C154" s="13"/>
      <c r="D154" s="13"/>
      <c r="E154" s="13"/>
      <c r="F154" s="13"/>
      <c r="G154" s="13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</row>
  </sheetData>
  <mergeCells count="34">
    <mergeCell ref="H14:I15"/>
    <mergeCell ref="K14:T14"/>
    <mergeCell ref="U14:Z14"/>
    <mergeCell ref="AA14:AB15"/>
    <mergeCell ref="AO117:AO118"/>
    <mergeCell ref="AO14:AO16"/>
    <mergeCell ref="AE15:AF15"/>
    <mergeCell ref="W15:X15"/>
    <mergeCell ref="AK15:AL15"/>
    <mergeCell ref="AI15:AJ15"/>
    <mergeCell ref="AG15:AH15"/>
    <mergeCell ref="AO57:AO61"/>
    <mergeCell ref="A12:AO12"/>
    <mergeCell ref="A4:AO4"/>
    <mergeCell ref="A6:AO6"/>
    <mergeCell ref="A7:AO7"/>
    <mergeCell ref="A9:AO9"/>
    <mergeCell ref="A11:AO11"/>
    <mergeCell ref="A13:AN13"/>
    <mergeCell ref="A14:A16"/>
    <mergeCell ref="B14:B16"/>
    <mergeCell ref="C14:C16"/>
    <mergeCell ref="D14:D16"/>
    <mergeCell ref="E14:E16"/>
    <mergeCell ref="F14:G15"/>
    <mergeCell ref="J14:J16"/>
    <mergeCell ref="AC14:AN14"/>
    <mergeCell ref="K15:O15"/>
    <mergeCell ref="P15:T15"/>
    <mergeCell ref="U15:V15"/>
    <mergeCell ref="Y15:Z15"/>
    <mergeCell ref="AC15:AD15"/>
    <mergeCell ref="AM15:AM16"/>
    <mergeCell ref="AN15:AN16"/>
  </mergeCells>
  <pageMargins left="0.56999999999999995" right="0.45" top="0.74803149606299213" bottom="0.74803149606299213" header="0.31496062992125984" footer="0.31496062992125984"/>
  <pageSetup paperSize="9" scale="33" firstPageNumber="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2020-03-23T02:25:37Z</cp:lastPrinted>
  <dcterms:created xsi:type="dcterms:W3CDTF">2009-07-27T10:10:26Z</dcterms:created>
  <dcterms:modified xsi:type="dcterms:W3CDTF">2020-04-01T23:52:55Z</dcterms:modified>
</cp:coreProperties>
</file>